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00" yWindow="330" windowWidth="11100" windowHeight="6090"/>
  </bookViews>
  <sheets>
    <sheet name="Calendar" sheetId="1" r:id="rId1"/>
    <sheet name="Notes" sheetId="2" r:id="rId2"/>
  </sheets>
  <definedNames>
    <definedName name="_xlnm.Print_Area" localSheetId="0">Calendar!$A$1:$Y$65</definedName>
  </definedNames>
  <calcPr calcId="145621"/>
</workbook>
</file>

<file path=xl/calcChain.xml><?xml version="1.0" encoding="utf-8"?>
<calcChain xmlns="http://schemas.openxmlformats.org/spreadsheetml/2006/main">
  <c r="B18" i="1" l="1"/>
  <c r="B34" i="1" s="1"/>
  <c r="B50" i="1" s="1"/>
  <c r="J2" i="1"/>
  <c r="R2" i="1" s="1"/>
  <c r="B5" i="1"/>
  <c r="C5" i="1"/>
  <c r="D5" i="1" s="1"/>
  <c r="E5" i="1" s="1"/>
  <c r="F5" i="1" s="1"/>
  <c r="G5" i="1" s="1"/>
  <c r="H5" i="1" s="1"/>
  <c r="B7" i="1" s="1"/>
  <c r="C7" i="1" s="1"/>
  <c r="D7" i="1" s="1"/>
  <c r="E7" i="1" s="1"/>
  <c r="F7" i="1" s="1"/>
  <c r="G7" i="1" s="1"/>
  <c r="H7" i="1" s="1"/>
  <c r="B9" i="1" s="1"/>
  <c r="C9" i="1" s="1"/>
  <c r="D9" i="1" s="1"/>
  <c r="E9" i="1" s="1"/>
  <c r="F9" i="1" s="1"/>
  <c r="G9" i="1" s="1"/>
  <c r="H9" i="1" s="1"/>
  <c r="B11" i="1" s="1"/>
  <c r="B21" i="1" l="1"/>
  <c r="C21" i="1" s="1"/>
  <c r="D21" i="1" s="1"/>
  <c r="E21" i="1" s="1"/>
  <c r="F21" i="1" s="1"/>
  <c r="G21" i="1" s="1"/>
  <c r="H21" i="1" s="1"/>
  <c r="B23" i="1" s="1"/>
  <c r="C23" i="1" s="1"/>
  <c r="D23" i="1" s="1"/>
  <c r="E23" i="1" s="1"/>
  <c r="F23" i="1" s="1"/>
  <c r="G23" i="1" s="1"/>
  <c r="H23" i="1" s="1"/>
  <c r="B25" i="1" s="1"/>
  <c r="C25" i="1" s="1"/>
  <c r="D25" i="1" s="1"/>
  <c r="E25" i="1" s="1"/>
  <c r="F25" i="1" s="1"/>
  <c r="G25" i="1" s="1"/>
  <c r="H25" i="1" s="1"/>
  <c r="B27" i="1" s="1"/>
  <c r="C27" i="1" s="1"/>
  <c r="B37" i="1"/>
  <c r="C37" i="1" s="1"/>
  <c r="D37" i="1" s="1"/>
  <c r="E37" i="1" s="1"/>
  <c r="F37" i="1" s="1"/>
  <c r="G37" i="1" s="1"/>
  <c r="H37" i="1" s="1"/>
  <c r="B39" i="1" s="1"/>
  <c r="C39" i="1" s="1"/>
  <c r="D39" i="1" s="1"/>
  <c r="E39" i="1" s="1"/>
  <c r="F39" i="1" s="1"/>
  <c r="G39" i="1" s="1"/>
  <c r="H39" i="1" s="1"/>
  <c r="B41" i="1" s="1"/>
  <c r="C41" i="1" s="1"/>
  <c r="D41" i="1" s="1"/>
  <c r="E41" i="1" s="1"/>
  <c r="F41" i="1" s="1"/>
  <c r="G41" i="1" s="1"/>
  <c r="H41" i="1" s="1"/>
  <c r="B43" i="1" s="1"/>
  <c r="J5" i="1"/>
  <c r="K5" i="1" s="1"/>
  <c r="L5" i="1" s="1"/>
  <c r="M5" i="1" s="1"/>
  <c r="N5" i="1" s="1"/>
  <c r="O5" i="1" s="1"/>
  <c r="P5" i="1" s="1"/>
  <c r="J7" i="1" s="1"/>
  <c r="K7" i="1" s="1"/>
  <c r="L7" i="1" s="1"/>
  <c r="M7" i="1" s="1"/>
  <c r="N7" i="1" s="1"/>
  <c r="O7" i="1" s="1"/>
  <c r="P7" i="1" s="1"/>
  <c r="J9" i="1" s="1"/>
  <c r="K9" i="1" s="1"/>
  <c r="L9" i="1" s="1"/>
  <c r="M9" i="1" s="1"/>
  <c r="N9" i="1" s="1"/>
  <c r="O9" i="1" s="1"/>
  <c r="P9" i="1" s="1"/>
  <c r="J11" i="1" s="1"/>
  <c r="J18" i="1"/>
  <c r="J34" i="1"/>
  <c r="B31" i="1"/>
  <c r="B15" i="1"/>
  <c r="C11" i="1"/>
  <c r="B13" i="1"/>
  <c r="R5" i="1"/>
  <c r="S5" i="1" s="1"/>
  <c r="T5" i="1" s="1"/>
  <c r="U5" i="1" s="1"/>
  <c r="V5" i="1" s="1"/>
  <c r="W5" i="1" s="1"/>
  <c r="X5" i="1" s="1"/>
  <c r="R7" i="1" s="1"/>
  <c r="S7" i="1" s="1"/>
  <c r="T7" i="1" s="1"/>
  <c r="U7" i="1" s="1"/>
  <c r="V7" i="1" s="1"/>
  <c r="W7" i="1" s="1"/>
  <c r="X7" i="1" s="1"/>
  <c r="R9" i="1" s="1"/>
  <c r="S9" i="1" s="1"/>
  <c r="T9" i="1" s="1"/>
  <c r="U9" i="1" s="1"/>
  <c r="V9" i="1" s="1"/>
  <c r="W9" i="1" s="1"/>
  <c r="X9" i="1" s="1"/>
  <c r="R11" i="1" s="1"/>
  <c r="J50" i="1"/>
  <c r="B53" i="1"/>
  <c r="C53" i="1" s="1"/>
  <c r="D53" i="1" s="1"/>
  <c r="E53" i="1" s="1"/>
  <c r="F53" i="1" s="1"/>
  <c r="G53" i="1" s="1"/>
  <c r="H53" i="1" s="1"/>
  <c r="B55" i="1" s="1"/>
  <c r="C55" i="1" s="1"/>
  <c r="D55" i="1" s="1"/>
  <c r="E55" i="1" s="1"/>
  <c r="F55" i="1" s="1"/>
  <c r="G55" i="1" s="1"/>
  <c r="H55" i="1" s="1"/>
  <c r="B57" i="1" s="1"/>
  <c r="C57" i="1" s="1"/>
  <c r="D57" i="1" s="1"/>
  <c r="E57" i="1" s="1"/>
  <c r="F57" i="1" s="1"/>
  <c r="G57" i="1" s="1"/>
  <c r="H57" i="1" s="1"/>
  <c r="B59" i="1" s="1"/>
  <c r="R34" i="1" l="1"/>
  <c r="J37" i="1"/>
  <c r="K37" i="1" s="1"/>
  <c r="L37" i="1" s="1"/>
  <c r="M37" i="1" s="1"/>
  <c r="N37" i="1" s="1"/>
  <c r="O37" i="1" s="1"/>
  <c r="P37" i="1" s="1"/>
  <c r="J39" i="1" s="1"/>
  <c r="K39" i="1" s="1"/>
  <c r="L39" i="1" s="1"/>
  <c r="M39" i="1" s="1"/>
  <c r="N39" i="1" s="1"/>
  <c r="O39" i="1" s="1"/>
  <c r="P39" i="1" s="1"/>
  <c r="J41" i="1" s="1"/>
  <c r="K41" i="1" s="1"/>
  <c r="L41" i="1" s="1"/>
  <c r="M41" i="1" s="1"/>
  <c r="N41" i="1" s="1"/>
  <c r="O41" i="1" s="1"/>
  <c r="P41" i="1" s="1"/>
  <c r="J43" i="1" s="1"/>
  <c r="B29" i="1"/>
  <c r="R18" i="1"/>
  <c r="J21" i="1"/>
  <c r="K21" i="1" s="1"/>
  <c r="L21" i="1" s="1"/>
  <c r="M21" i="1" s="1"/>
  <c r="N21" i="1" s="1"/>
  <c r="O21" i="1" s="1"/>
  <c r="P21" i="1" s="1"/>
  <c r="J23" i="1" s="1"/>
  <c r="K23" i="1" s="1"/>
  <c r="L23" i="1" s="1"/>
  <c r="M23" i="1" s="1"/>
  <c r="N23" i="1" s="1"/>
  <c r="O23" i="1" s="1"/>
  <c r="P23" i="1" s="1"/>
  <c r="J25" i="1" s="1"/>
  <c r="K25" i="1" s="1"/>
  <c r="L25" i="1" s="1"/>
  <c r="M25" i="1" s="1"/>
  <c r="N25" i="1" s="1"/>
  <c r="O25" i="1" s="1"/>
  <c r="P25" i="1" s="1"/>
  <c r="J27" i="1" s="1"/>
  <c r="J31" i="1" s="1"/>
  <c r="C59" i="1"/>
  <c r="B63" i="1"/>
  <c r="B61" i="1"/>
  <c r="S11" i="1"/>
  <c r="R15" i="1"/>
  <c r="R13" i="1"/>
  <c r="C43" i="1"/>
  <c r="B47" i="1"/>
  <c r="B45" i="1"/>
  <c r="R50" i="1"/>
  <c r="J53" i="1"/>
  <c r="K53" i="1" s="1"/>
  <c r="L53" i="1" s="1"/>
  <c r="M53" i="1" s="1"/>
  <c r="N53" i="1" s="1"/>
  <c r="O53" i="1" s="1"/>
  <c r="P53" i="1" s="1"/>
  <c r="J55" i="1" s="1"/>
  <c r="K55" i="1" s="1"/>
  <c r="L55" i="1" s="1"/>
  <c r="M55" i="1" s="1"/>
  <c r="N55" i="1" s="1"/>
  <c r="O55" i="1" s="1"/>
  <c r="P55" i="1" s="1"/>
  <c r="J57" i="1" s="1"/>
  <c r="K57" i="1" s="1"/>
  <c r="L57" i="1" s="1"/>
  <c r="M57" i="1" s="1"/>
  <c r="N57" i="1" s="1"/>
  <c r="O57" i="1" s="1"/>
  <c r="P57" i="1" s="1"/>
  <c r="J59" i="1" s="1"/>
  <c r="K11" i="1"/>
  <c r="J15" i="1"/>
  <c r="J13" i="1"/>
  <c r="D11" i="1"/>
  <c r="C13" i="1"/>
  <c r="C15" i="1"/>
  <c r="C31" i="1"/>
  <c r="C29" i="1"/>
  <c r="D27" i="1"/>
  <c r="J47" i="1" l="1"/>
  <c r="J45" i="1"/>
  <c r="K43" i="1"/>
  <c r="K45" i="1" s="1"/>
  <c r="J29" i="1"/>
  <c r="K27" i="1"/>
  <c r="R21" i="1"/>
  <c r="S21" i="1"/>
  <c r="T21" i="1" s="1"/>
  <c r="U21" i="1" s="1"/>
  <c r="V21" i="1" s="1"/>
  <c r="W21" i="1" s="1"/>
  <c r="X21" i="1" s="1"/>
  <c r="R23" i="1" s="1"/>
  <c r="S23" i="1" s="1"/>
  <c r="T23" i="1" s="1"/>
  <c r="U23" i="1" s="1"/>
  <c r="V23" i="1" s="1"/>
  <c r="W23" i="1" s="1"/>
  <c r="X23" i="1" s="1"/>
  <c r="R25" i="1" s="1"/>
  <c r="S25" i="1" s="1"/>
  <c r="T25" i="1" s="1"/>
  <c r="U25" i="1" s="1"/>
  <c r="V25" i="1" s="1"/>
  <c r="W25" i="1" s="1"/>
  <c r="X25" i="1" s="1"/>
  <c r="R27" i="1" s="1"/>
  <c r="R37" i="1"/>
  <c r="S37" i="1" s="1"/>
  <c r="T37" i="1" s="1"/>
  <c r="U37" i="1" s="1"/>
  <c r="V37" i="1" s="1"/>
  <c r="W37" i="1" s="1"/>
  <c r="X37" i="1" s="1"/>
  <c r="R39" i="1" s="1"/>
  <c r="S39" i="1" s="1"/>
  <c r="T39" i="1" s="1"/>
  <c r="U39" i="1" s="1"/>
  <c r="V39" i="1" s="1"/>
  <c r="W39" i="1" s="1"/>
  <c r="X39" i="1" s="1"/>
  <c r="R41" i="1" s="1"/>
  <c r="S41" i="1" s="1"/>
  <c r="T41" i="1" s="1"/>
  <c r="U41" i="1" s="1"/>
  <c r="V41" i="1" s="1"/>
  <c r="W41" i="1" s="1"/>
  <c r="X41" i="1" s="1"/>
  <c r="R43" i="1" s="1"/>
  <c r="K59" i="1"/>
  <c r="J63" i="1"/>
  <c r="J61" i="1"/>
  <c r="C45" i="1"/>
  <c r="C47" i="1"/>
  <c r="D43" i="1"/>
  <c r="K47" i="1"/>
  <c r="L43" i="1"/>
  <c r="C61" i="1"/>
  <c r="C63" i="1"/>
  <c r="D59" i="1"/>
  <c r="E27" i="1"/>
  <c r="D31" i="1"/>
  <c r="D29" i="1"/>
  <c r="K13" i="1"/>
  <c r="K15" i="1"/>
  <c r="L11" i="1"/>
  <c r="R53" i="1"/>
  <c r="S53" i="1"/>
  <c r="T53" i="1" s="1"/>
  <c r="U53" i="1" s="1"/>
  <c r="V53" i="1" s="1"/>
  <c r="W53" i="1" s="1"/>
  <c r="X53" i="1" s="1"/>
  <c r="R55" i="1" s="1"/>
  <c r="S55" i="1" s="1"/>
  <c r="T55" i="1" s="1"/>
  <c r="U55" i="1" s="1"/>
  <c r="V55" i="1" s="1"/>
  <c r="W55" i="1" s="1"/>
  <c r="X55" i="1" s="1"/>
  <c r="R57" i="1" s="1"/>
  <c r="S57" i="1" s="1"/>
  <c r="T57" i="1" s="1"/>
  <c r="U57" i="1" s="1"/>
  <c r="V57" i="1" s="1"/>
  <c r="W57" i="1" s="1"/>
  <c r="X57" i="1" s="1"/>
  <c r="R59" i="1" s="1"/>
  <c r="T11" i="1"/>
  <c r="S13" i="1"/>
  <c r="S15" i="1"/>
  <c r="D13" i="1"/>
  <c r="E11" i="1"/>
  <c r="D15" i="1"/>
  <c r="K31" i="1"/>
  <c r="L27" i="1"/>
  <c r="K29" i="1"/>
  <c r="R45" i="1" l="1"/>
  <c r="R47" i="1"/>
  <c r="S43" i="1"/>
  <c r="R31" i="1"/>
  <c r="R29" i="1"/>
  <c r="S27" i="1"/>
  <c r="R61" i="1"/>
  <c r="S59" i="1"/>
  <c r="R63" i="1"/>
  <c r="M11" i="1"/>
  <c r="L15" i="1"/>
  <c r="L13" i="1"/>
  <c r="E43" i="1"/>
  <c r="D47" i="1"/>
  <c r="D45" i="1"/>
  <c r="K63" i="1"/>
  <c r="L59" i="1"/>
  <c r="K61" i="1"/>
  <c r="E15" i="1"/>
  <c r="F11" i="1"/>
  <c r="E13" i="1"/>
  <c r="T13" i="1"/>
  <c r="U11" i="1"/>
  <c r="T15" i="1"/>
  <c r="E29" i="1"/>
  <c r="F27" i="1"/>
  <c r="E31" i="1"/>
  <c r="L31" i="1"/>
  <c r="M27" i="1"/>
  <c r="L29" i="1"/>
  <c r="E59" i="1"/>
  <c r="D63" i="1"/>
  <c r="D61" i="1"/>
  <c r="L45" i="1"/>
  <c r="L47" i="1"/>
  <c r="M43" i="1"/>
  <c r="S45" i="1" l="1"/>
  <c r="S47" i="1"/>
  <c r="T43" i="1"/>
  <c r="S31" i="1"/>
  <c r="T27" i="1"/>
  <c r="S29" i="1"/>
  <c r="N27" i="1"/>
  <c r="M29" i="1"/>
  <c r="M31" i="1"/>
  <c r="L61" i="1"/>
  <c r="L63" i="1"/>
  <c r="M59" i="1"/>
  <c r="F43" i="1"/>
  <c r="E47" i="1"/>
  <c r="E45" i="1"/>
  <c r="S61" i="1"/>
  <c r="S63" i="1"/>
  <c r="T59" i="1"/>
  <c r="G11" i="1"/>
  <c r="F13" i="1"/>
  <c r="F15" i="1"/>
  <c r="N43" i="1"/>
  <c r="M45" i="1"/>
  <c r="M47" i="1"/>
  <c r="U13" i="1"/>
  <c r="U15" i="1"/>
  <c r="V11" i="1"/>
  <c r="F59" i="1"/>
  <c r="E63" i="1"/>
  <c r="E61" i="1"/>
  <c r="F29" i="1"/>
  <c r="G27" i="1"/>
  <c r="F31" i="1"/>
  <c r="M13" i="1"/>
  <c r="N11" i="1"/>
  <c r="M15" i="1"/>
  <c r="U43" i="1" l="1"/>
  <c r="T47" i="1"/>
  <c r="T45" i="1"/>
  <c r="T31" i="1"/>
  <c r="T29" i="1"/>
  <c r="U27" i="1"/>
  <c r="G31" i="1"/>
  <c r="H27" i="1"/>
  <c r="G29" i="1"/>
  <c r="G59" i="1"/>
  <c r="F63" i="1"/>
  <c r="F61" i="1"/>
  <c r="W11" i="1"/>
  <c r="V15" i="1"/>
  <c r="V13" i="1"/>
  <c r="N47" i="1"/>
  <c r="N45" i="1"/>
  <c r="O43" i="1"/>
  <c r="G43" i="1"/>
  <c r="F47" i="1"/>
  <c r="F45" i="1"/>
  <c r="N59" i="1"/>
  <c r="M61" i="1"/>
  <c r="M63" i="1"/>
  <c r="U59" i="1"/>
  <c r="T63" i="1"/>
  <c r="T61" i="1"/>
  <c r="N13" i="1"/>
  <c r="N15" i="1"/>
  <c r="O11" i="1"/>
  <c r="H11" i="1"/>
  <c r="G15" i="1"/>
  <c r="G13" i="1"/>
  <c r="N29" i="1"/>
  <c r="N31" i="1"/>
  <c r="O27" i="1"/>
  <c r="V27" i="1" l="1"/>
  <c r="U29" i="1"/>
  <c r="U31" i="1"/>
  <c r="U47" i="1"/>
  <c r="U45" i="1"/>
  <c r="V43" i="1"/>
  <c r="O47" i="1"/>
  <c r="P43" i="1"/>
  <c r="O45" i="1"/>
  <c r="G61" i="1"/>
  <c r="G63" i="1"/>
  <c r="H59" i="1"/>
  <c r="H13" i="1"/>
  <c r="H15" i="1"/>
  <c r="X11" i="1"/>
  <c r="W13" i="1"/>
  <c r="W15" i="1"/>
  <c r="O13" i="1"/>
  <c r="P11" i="1"/>
  <c r="O15" i="1"/>
  <c r="N63" i="1"/>
  <c r="O59" i="1"/>
  <c r="N61" i="1"/>
  <c r="H31" i="1"/>
  <c r="H29" i="1"/>
  <c r="O31" i="1"/>
  <c r="P27" i="1"/>
  <c r="O29" i="1"/>
  <c r="G45" i="1"/>
  <c r="G47" i="1"/>
  <c r="H43" i="1"/>
  <c r="U61" i="1"/>
  <c r="V59" i="1"/>
  <c r="U63" i="1"/>
  <c r="V47" i="1" l="1"/>
  <c r="W43" i="1"/>
  <c r="V45" i="1"/>
  <c r="V29" i="1"/>
  <c r="V31" i="1"/>
  <c r="W27" i="1"/>
  <c r="X13" i="1"/>
  <c r="X15" i="1"/>
  <c r="H47" i="1"/>
  <c r="H45" i="1"/>
  <c r="O63" i="1"/>
  <c r="P59" i="1"/>
  <c r="O61" i="1"/>
  <c r="P15" i="1"/>
  <c r="P13" i="1"/>
  <c r="P31" i="1"/>
  <c r="P29" i="1"/>
  <c r="V63" i="1"/>
  <c r="W59" i="1"/>
  <c r="V61" i="1"/>
  <c r="H63" i="1"/>
  <c r="H61" i="1"/>
  <c r="P45" i="1"/>
  <c r="P47" i="1"/>
  <c r="W31" i="1" l="1"/>
  <c r="W29" i="1"/>
  <c r="X27" i="1"/>
  <c r="W47" i="1"/>
  <c r="W45" i="1"/>
  <c r="X43" i="1"/>
  <c r="P61" i="1"/>
  <c r="P63" i="1"/>
  <c r="W61" i="1"/>
  <c r="X59" i="1"/>
  <c r="W63" i="1"/>
  <c r="X31" i="1" l="1"/>
  <c r="X29" i="1"/>
  <c r="X45" i="1"/>
  <c r="X47" i="1"/>
  <c r="X63" i="1"/>
  <c r="X61" i="1"/>
</calcChain>
</file>

<file path=xl/comments1.xml><?xml version="1.0" encoding="utf-8"?>
<comments xmlns="http://schemas.openxmlformats.org/spreadsheetml/2006/main">
  <authors>
    <author>Doug Tyrrell</author>
  </authors>
  <commentList>
    <comment ref="B2" authorId="0">
      <text>
        <r>
          <rPr>
            <b/>
            <sz val="8"/>
            <color indexed="81"/>
            <rFont val="Tahoma"/>
            <family val="2"/>
          </rPr>
          <t>Universal 12 month calendar starting with the month-year in cell B2
Enter date as month-year ie:</t>
        </r>
        <r>
          <rPr>
            <sz val="8"/>
            <color indexed="81"/>
            <rFont val="Tahoma"/>
            <family val="2"/>
          </rPr>
          <t xml:space="preserve">
Jan-2005
Jan/2005
Jan 2005
1-2005
1/2005
</t>
        </r>
      </text>
    </comment>
  </commentList>
</comments>
</file>

<file path=xl/sharedStrings.xml><?xml version="1.0" encoding="utf-8"?>
<sst xmlns="http://schemas.openxmlformats.org/spreadsheetml/2006/main" count="104" uniqueCount="25">
  <si>
    <t>www.dotxls.com</t>
  </si>
  <si>
    <t>IE enter February 2005 as:</t>
  </si>
  <si>
    <t>Days in the Previous and Next month are automatically greyed out.</t>
  </si>
  <si>
    <t>To remove this feature:</t>
  </si>
  <si>
    <t xml:space="preserve"> - unprotect the sheet</t>
  </si>
  <si>
    <t xml:space="preserve"> - highlight the cells in the calendar</t>
  </si>
  <si>
    <t>Be careful not to corrupt the formulas.</t>
  </si>
  <si>
    <t>To change the date (month and year):</t>
  </si>
  <si>
    <t>Feb 2005, Feb/2005, Feb-2005, 2-2005 or 2/2005</t>
  </si>
  <si>
    <t xml:space="preserve"> - click on Format-Conditional Formatting-Delete-Condition1-OK-OK</t>
  </si>
  <si>
    <t>Feel free to modify this template, change formatting, add/delete rows etc....</t>
  </si>
  <si>
    <t>We would like to hear your feedback.</t>
  </si>
  <si>
    <t>Please comment or email at:</t>
  </si>
  <si>
    <t>Formulas are protected and hidden in this calendar are protected without a password.</t>
  </si>
  <si>
    <t>To unprotect and unhide: Click on Tools-Protection-Unprotect Sheet</t>
  </si>
  <si>
    <t>Universal 1 Year Calendar</t>
  </si>
  <si>
    <t>Enter a new date in cell B2 (Calendar page) as month and year.</t>
  </si>
  <si>
    <t>This 1 Year Calendar can be used for any 12 month period.</t>
  </si>
  <si>
    <t>Sun</t>
  </si>
  <si>
    <t>Mon</t>
  </si>
  <si>
    <t>Tue</t>
  </si>
  <si>
    <t>Wed</t>
  </si>
  <si>
    <t>Thu</t>
  </si>
  <si>
    <t>Fri</t>
  </si>
  <si>
    <t>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</si>
</sst>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m\ yyyy"/>
    <numFmt numFmtId="165" formatCode="d"/>
    <numFmt numFmtId="166" formatCode="d;d;;"/>
  </numFmts>
  <fonts count="1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16"/>
      <color indexed="48"/>
      <name val="Comic Sans MS"/>
      <family val="4"/>
    </font>
    <font>
      <sz val="10"/>
      <color indexed="48"/>
      <name val="Comic Sans MS"/>
      <family val="4"/>
    </font>
    <font>
      <b/>
      <u/>
      <sz val="12"/>
      <name val="Comic Sans MS"/>
      <family val="4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u/>
      <sz val="8"/>
      <color indexed="12"/>
      <name val="Arial"/>
      <family val="2"/>
    </font>
    <font>
      <b/>
      <u/>
      <sz val="10"/>
      <color indexed="12"/>
      <name val="Comic Sans MS"/>
      <family val="4"/>
    </font>
    <font>
      <b/>
      <u/>
      <sz val="10"/>
      <name val="Comic Sans MS"/>
      <family val="4"/>
    </font>
    <font>
      <b/>
      <u/>
      <sz val="14"/>
      <name val="Comic Sans MS"/>
      <family val="4"/>
    </font>
    <font>
      <sz val="1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2" xfId="0" applyFont="1" applyBorder="1" applyAlignment="1" applyProtection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/>
    <xf numFmtId="0" fontId="9" fillId="0" borderId="0" xfId="1" applyFont="1" applyAlignment="1" applyProtection="1">
      <alignment horizontal="right"/>
      <protection locked="0"/>
    </xf>
    <xf numFmtId="0" fontId="10" fillId="0" borderId="0" xfId="1" applyFont="1" applyAlignment="1" applyProtection="1">
      <alignment horizontal="right"/>
      <protection locked="0"/>
    </xf>
    <xf numFmtId="0" fontId="11" fillId="0" borderId="0" xfId="1" applyFont="1" applyAlignment="1" applyProtection="1"/>
    <xf numFmtId="0" fontId="12" fillId="0" borderId="0" xfId="0" applyFont="1"/>
    <xf numFmtId="0" fontId="13" fillId="0" borderId="0" xfId="0" applyFont="1"/>
    <xf numFmtId="0" fontId="0" fillId="2" borderId="1" xfId="0" applyNumberFormat="1" applyFill="1" applyBorder="1" applyProtection="1">
      <protection locked="0"/>
    </xf>
    <xf numFmtId="0" fontId="0" fillId="0" borderId="1" xfId="0" applyNumberFormat="1" applyBorder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0" fillId="0" borderId="1" xfId="0" applyNumberFormat="1" applyBorder="1" applyAlignment="1" applyProtection="1">
      <protection locked="0"/>
    </xf>
    <xf numFmtId="166" fontId="14" fillId="2" borderId="3" xfId="0" applyNumberFormat="1" applyFont="1" applyFill="1" applyBorder="1" applyAlignment="1" applyProtection="1">
      <alignment horizontal="left"/>
      <protection hidden="1"/>
    </xf>
    <xf numFmtId="166" fontId="14" fillId="0" borderId="3" xfId="0" applyNumberFormat="1" applyFont="1" applyBorder="1" applyAlignment="1" applyProtection="1">
      <alignment horizontal="left"/>
      <protection hidden="1"/>
    </xf>
    <xf numFmtId="165" fontId="14" fillId="2" borderId="3" xfId="0" applyNumberFormat="1" applyFont="1" applyFill="1" applyBorder="1" applyAlignment="1" applyProtection="1">
      <alignment horizontal="left"/>
      <protection hidden="1"/>
    </xf>
    <xf numFmtId="165" fontId="14" fillId="0" borderId="3" xfId="0" applyNumberFormat="1" applyFont="1" applyBorder="1" applyAlignment="1" applyProtection="1">
      <alignment horizontal="left"/>
      <protection hidden="1"/>
    </xf>
    <xf numFmtId="164" fontId="5" fillId="0" borderId="0" xfId="0" applyNumberFormat="1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/>
    <xf numFmtId="164" fontId="5" fillId="3" borderId="0" xfId="0" applyNumberFormat="1" applyFont="1" applyFill="1" applyAlignment="1" applyProtection="1">
      <alignment horizontal="left"/>
      <protection locked="0"/>
    </xf>
    <xf numFmtId="0" fontId="6" fillId="3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protection locked="0"/>
    </xf>
  </cellXfs>
  <cellStyles count="2">
    <cellStyle name="Hyperlink" xfId="1" builtinId="8"/>
    <cellStyle name="Normal" xfId="0" builtinId="0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otxls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dotxls.com/" TargetMode="External"/><Relationship Id="rId1" Type="http://schemas.openxmlformats.org/officeDocument/2006/relationships/hyperlink" Target="http://www.dotxl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X64"/>
  <sheetViews>
    <sheetView showGridLines="0" tabSelected="1" workbookViewId="0">
      <selection activeCell="B3" sqref="B3"/>
    </sheetView>
  </sheetViews>
  <sheetFormatPr defaultRowHeight="12.75" x14ac:dyDescent="0.2"/>
  <cols>
    <col min="1" max="1" width="3.28515625" style="3" customWidth="1"/>
    <col min="2" max="24" width="9.140625" style="3"/>
    <col min="25" max="25" width="3.28515625" style="3" customWidth="1"/>
    <col min="26" max="16384" width="9.140625" style="3"/>
  </cols>
  <sheetData>
    <row r="1" spans="1:24" x14ac:dyDescent="0.2">
      <c r="H1" s="10"/>
    </row>
    <row r="2" spans="1:24" ht="24.75" x14ac:dyDescent="0.5">
      <c r="A2" s="1"/>
      <c r="B2" s="26">
        <v>40544</v>
      </c>
      <c r="C2" s="27"/>
      <c r="D2" s="28"/>
      <c r="E2" s="2"/>
      <c r="F2" s="2"/>
      <c r="G2" s="2"/>
      <c r="J2" s="23">
        <f>DATE(YEAR(B2),MONTH(B2)+1,1)</f>
        <v>40575</v>
      </c>
      <c r="K2" s="24"/>
      <c r="L2" s="25"/>
      <c r="R2" s="23">
        <f>DATE(YEAR(J2),MONTH(J2)+1,1)</f>
        <v>40603</v>
      </c>
      <c r="S2" s="24"/>
      <c r="T2" s="25"/>
      <c r="X2" s="11" t="s">
        <v>0</v>
      </c>
    </row>
    <row r="4" spans="1:24" ht="16.5" x14ac:dyDescent="0.35">
      <c r="B4" s="6" t="s">
        <v>18</v>
      </c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R4" s="6" t="s">
        <v>18</v>
      </c>
      <c r="S4" s="6" t="s">
        <v>19</v>
      </c>
      <c r="T4" s="6" t="s">
        <v>20</v>
      </c>
      <c r="U4" s="6" t="s">
        <v>21</v>
      </c>
      <c r="V4" s="6" t="s">
        <v>22</v>
      </c>
      <c r="W4" s="6" t="s">
        <v>23</v>
      </c>
      <c r="X4" s="6" t="s">
        <v>24</v>
      </c>
    </row>
    <row r="5" spans="1:24" ht="19.5" x14ac:dyDescent="0.4">
      <c r="B5" s="19">
        <f>(WEEKDAY(B2)=1)*B2</f>
        <v>0</v>
      </c>
      <c r="C5" s="20">
        <f>(WEEKDAY(B2)=2)*B2+(B5&gt;0)+B5</f>
        <v>0</v>
      </c>
      <c r="D5" s="20">
        <f>(WEEKDAY(B2)=3)*B2+(C5&gt;0)+C5</f>
        <v>0</v>
      </c>
      <c r="E5" s="20">
        <f>(WEEKDAY(B2)=4)*B2+(D5&gt;0)+D5</f>
        <v>0</v>
      </c>
      <c r="F5" s="20">
        <f>(WEEKDAY(B2)=5)*B2+(E5&gt;0)+E5</f>
        <v>0</v>
      </c>
      <c r="G5" s="20">
        <f>(WEEKDAY(B2)=6)*B2+(F5&gt;0)+F5</f>
        <v>0</v>
      </c>
      <c r="H5" s="19">
        <f>(WEEKDAY(B2)=7)*B2+(G5&gt;0)+G5</f>
        <v>40544</v>
      </c>
      <c r="J5" s="19">
        <f>(WEEKDAY(J2)=1)*J2</f>
        <v>0</v>
      </c>
      <c r="K5" s="20">
        <f>(WEEKDAY(J2)=2)*J2+(J5&gt;0)+J5</f>
        <v>0</v>
      </c>
      <c r="L5" s="20">
        <f>(WEEKDAY(J2)=3)*J2+(K5&gt;0)+K5</f>
        <v>40575</v>
      </c>
      <c r="M5" s="20">
        <f>(WEEKDAY(J2)=4)*J2+(L5&gt;0)+L5</f>
        <v>40576</v>
      </c>
      <c r="N5" s="20">
        <f>(WEEKDAY(J2)=5)*J2+(M5&gt;0)+M5</f>
        <v>40577</v>
      </c>
      <c r="O5" s="20">
        <f>(WEEKDAY(J2)=6)*J2+(N5&gt;0)+N5</f>
        <v>40578</v>
      </c>
      <c r="P5" s="19">
        <f>(WEEKDAY(J2)=7)*J2+(O5&gt;0)+O5</f>
        <v>40579</v>
      </c>
      <c r="R5" s="19">
        <f>(WEEKDAY(R2)=1)*R2</f>
        <v>0</v>
      </c>
      <c r="S5" s="20">
        <f>(WEEKDAY(R2)=2)*R2+(R5&gt;0)+R5</f>
        <v>0</v>
      </c>
      <c r="T5" s="20">
        <f>(WEEKDAY(R2)=3)*R2+(S5&gt;0)+S5</f>
        <v>40603</v>
      </c>
      <c r="U5" s="20">
        <f>(WEEKDAY(R2)=4)*R2+(T5&gt;0)+T5</f>
        <v>40604</v>
      </c>
      <c r="V5" s="20">
        <f>(WEEKDAY(R2)=5)*R2+(U5&gt;0)+U5</f>
        <v>40605</v>
      </c>
      <c r="W5" s="20">
        <f>(WEEKDAY(R2)=6)*R2+(V5&gt;0)+V5</f>
        <v>40606</v>
      </c>
      <c r="X5" s="19">
        <f>(WEEKDAY(R2)=7)*R2+(W5&gt;0)+W5</f>
        <v>40607</v>
      </c>
    </row>
    <row r="6" spans="1:24" x14ac:dyDescent="0.2">
      <c r="B6" s="17"/>
      <c r="C6" s="18"/>
      <c r="D6" s="18"/>
      <c r="E6" s="18"/>
      <c r="F6" s="18"/>
      <c r="G6" s="18"/>
      <c r="H6" s="17"/>
      <c r="J6" s="17"/>
      <c r="K6" s="18"/>
      <c r="L6" s="18"/>
      <c r="M6" s="18"/>
      <c r="N6" s="18"/>
      <c r="O6" s="18"/>
      <c r="P6" s="17"/>
      <c r="R6" s="17"/>
      <c r="S6" s="18"/>
      <c r="T6" s="18"/>
      <c r="U6" s="18"/>
      <c r="V6" s="18"/>
      <c r="W6" s="18"/>
      <c r="X6" s="17"/>
    </row>
    <row r="7" spans="1:24" ht="19.5" x14ac:dyDescent="0.4">
      <c r="B7" s="21">
        <f>+H5+1</f>
        <v>40545</v>
      </c>
      <c r="C7" s="22">
        <f t="shared" ref="C7:H7" si="0">+B7+1</f>
        <v>40546</v>
      </c>
      <c r="D7" s="22">
        <f t="shared" si="0"/>
        <v>40547</v>
      </c>
      <c r="E7" s="22">
        <f t="shared" si="0"/>
        <v>40548</v>
      </c>
      <c r="F7" s="22">
        <f t="shared" si="0"/>
        <v>40549</v>
      </c>
      <c r="G7" s="22">
        <f t="shared" si="0"/>
        <v>40550</v>
      </c>
      <c r="H7" s="21">
        <f t="shared" si="0"/>
        <v>40551</v>
      </c>
      <c r="J7" s="21">
        <f>+P5+1</f>
        <v>40580</v>
      </c>
      <c r="K7" s="22">
        <f t="shared" ref="K7:P7" si="1">+J7+1</f>
        <v>40581</v>
      </c>
      <c r="L7" s="22">
        <f t="shared" si="1"/>
        <v>40582</v>
      </c>
      <c r="M7" s="22">
        <f t="shared" si="1"/>
        <v>40583</v>
      </c>
      <c r="N7" s="22">
        <f t="shared" si="1"/>
        <v>40584</v>
      </c>
      <c r="O7" s="22">
        <f t="shared" si="1"/>
        <v>40585</v>
      </c>
      <c r="P7" s="21">
        <f t="shared" si="1"/>
        <v>40586</v>
      </c>
      <c r="R7" s="21">
        <f>+X5+1</f>
        <v>40608</v>
      </c>
      <c r="S7" s="22">
        <f t="shared" ref="S7:X7" si="2">+R7+1</f>
        <v>40609</v>
      </c>
      <c r="T7" s="22">
        <f t="shared" si="2"/>
        <v>40610</v>
      </c>
      <c r="U7" s="22">
        <f t="shared" si="2"/>
        <v>40611</v>
      </c>
      <c r="V7" s="22">
        <f t="shared" si="2"/>
        <v>40612</v>
      </c>
      <c r="W7" s="22">
        <f t="shared" si="2"/>
        <v>40613</v>
      </c>
      <c r="X7" s="21">
        <f t="shared" si="2"/>
        <v>40614</v>
      </c>
    </row>
    <row r="8" spans="1:24" x14ac:dyDescent="0.2">
      <c r="B8" s="4"/>
      <c r="C8" s="5"/>
      <c r="D8" s="5"/>
      <c r="E8" s="5"/>
      <c r="F8" s="5"/>
      <c r="G8" s="5"/>
      <c r="H8" s="4"/>
      <c r="J8" s="4"/>
      <c r="K8" s="5"/>
      <c r="L8" s="5"/>
      <c r="M8" s="5"/>
      <c r="N8" s="5"/>
      <c r="O8" s="5"/>
      <c r="P8" s="4"/>
      <c r="R8" s="4"/>
      <c r="S8" s="5"/>
      <c r="T8" s="5"/>
      <c r="U8" s="5"/>
      <c r="V8" s="5"/>
      <c r="W8" s="5"/>
      <c r="X8" s="4"/>
    </row>
    <row r="9" spans="1:24" ht="19.5" x14ac:dyDescent="0.4">
      <c r="B9" s="21">
        <f>+H7+1</f>
        <v>40552</v>
      </c>
      <c r="C9" s="22">
        <f t="shared" ref="C9:H9" si="3">+B9+1</f>
        <v>40553</v>
      </c>
      <c r="D9" s="22">
        <f t="shared" si="3"/>
        <v>40554</v>
      </c>
      <c r="E9" s="22">
        <f t="shared" si="3"/>
        <v>40555</v>
      </c>
      <c r="F9" s="22">
        <f t="shared" si="3"/>
        <v>40556</v>
      </c>
      <c r="G9" s="22">
        <f t="shared" si="3"/>
        <v>40557</v>
      </c>
      <c r="H9" s="21">
        <f t="shared" si="3"/>
        <v>40558</v>
      </c>
      <c r="J9" s="21">
        <f>+P7+1</f>
        <v>40587</v>
      </c>
      <c r="K9" s="22">
        <f t="shared" ref="K9:P9" si="4">+J9+1</f>
        <v>40588</v>
      </c>
      <c r="L9" s="22">
        <f t="shared" si="4"/>
        <v>40589</v>
      </c>
      <c r="M9" s="22">
        <f t="shared" si="4"/>
        <v>40590</v>
      </c>
      <c r="N9" s="22">
        <f t="shared" si="4"/>
        <v>40591</v>
      </c>
      <c r="O9" s="22">
        <f t="shared" si="4"/>
        <v>40592</v>
      </c>
      <c r="P9" s="21">
        <f t="shared" si="4"/>
        <v>40593</v>
      </c>
      <c r="R9" s="21">
        <f>+X7+1</f>
        <v>40615</v>
      </c>
      <c r="S9" s="22">
        <f t="shared" ref="S9:X9" si="5">+R9+1</f>
        <v>40616</v>
      </c>
      <c r="T9" s="22">
        <f t="shared" si="5"/>
        <v>40617</v>
      </c>
      <c r="U9" s="22">
        <f t="shared" si="5"/>
        <v>40618</v>
      </c>
      <c r="V9" s="22">
        <f t="shared" si="5"/>
        <v>40619</v>
      </c>
      <c r="W9" s="22">
        <f t="shared" si="5"/>
        <v>40620</v>
      </c>
      <c r="X9" s="21">
        <f t="shared" si="5"/>
        <v>40621</v>
      </c>
    </row>
    <row r="10" spans="1:24" x14ac:dyDescent="0.2">
      <c r="B10" s="4"/>
      <c r="C10" s="5"/>
      <c r="D10" s="5"/>
      <c r="E10" s="5"/>
      <c r="F10" s="5"/>
      <c r="G10" s="5"/>
      <c r="H10" s="4"/>
      <c r="J10" s="4"/>
      <c r="K10" s="5"/>
      <c r="L10" s="5"/>
      <c r="M10" s="5"/>
      <c r="N10" s="5"/>
      <c r="O10" s="5"/>
      <c r="P10" s="4"/>
      <c r="R10" s="4"/>
      <c r="S10" s="5"/>
      <c r="T10" s="5"/>
      <c r="U10" s="5"/>
      <c r="V10" s="5"/>
      <c r="W10" s="5"/>
      <c r="X10" s="4"/>
    </row>
    <row r="11" spans="1:24" ht="19.5" x14ac:dyDescent="0.4">
      <c r="B11" s="21">
        <f>+H9+1</f>
        <v>40559</v>
      </c>
      <c r="C11" s="22">
        <f t="shared" ref="C11:H11" si="6">+B11+1</f>
        <v>40560</v>
      </c>
      <c r="D11" s="22">
        <f t="shared" si="6"/>
        <v>40561</v>
      </c>
      <c r="E11" s="22">
        <f t="shared" si="6"/>
        <v>40562</v>
      </c>
      <c r="F11" s="22">
        <f t="shared" si="6"/>
        <v>40563</v>
      </c>
      <c r="G11" s="22">
        <f t="shared" si="6"/>
        <v>40564</v>
      </c>
      <c r="H11" s="21">
        <f t="shared" si="6"/>
        <v>40565</v>
      </c>
      <c r="J11" s="21">
        <f>+P9+1</f>
        <v>40594</v>
      </c>
      <c r="K11" s="22">
        <f t="shared" ref="K11:P11" si="7">+J11+1</f>
        <v>40595</v>
      </c>
      <c r="L11" s="22">
        <f t="shared" si="7"/>
        <v>40596</v>
      </c>
      <c r="M11" s="22">
        <f t="shared" si="7"/>
        <v>40597</v>
      </c>
      <c r="N11" s="22">
        <f t="shared" si="7"/>
        <v>40598</v>
      </c>
      <c r="O11" s="22">
        <f t="shared" si="7"/>
        <v>40599</v>
      </c>
      <c r="P11" s="21">
        <f t="shared" si="7"/>
        <v>40600</v>
      </c>
      <c r="R11" s="21">
        <f>+X9+1</f>
        <v>40622</v>
      </c>
      <c r="S11" s="22">
        <f t="shared" ref="S11:X11" si="8">+R11+1</f>
        <v>40623</v>
      </c>
      <c r="T11" s="22">
        <f t="shared" si="8"/>
        <v>40624</v>
      </c>
      <c r="U11" s="22">
        <f t="shared" si="8"/>
        <v>40625</v>
      </c>
      <c r="V11" s="22">
        <f t="shared" si="8"/>
        <v>40626</v>
      </c>
      <c r="W11" s="22">
        <f t="shared" si="8"/>
        <v>40627</v>
      </c>
      <c r="X11" s="21">
        <f t="shared" si="8"/>
        <v>40628</v>
      </c>
    </row>
    <row r="12" spans="1:24" x14ac:dyDescent="0.2">
      <c r="B12" s="4"/>
      <c r="C12" s="5"/>
      <c r="D12" s="5"/>
      <c r="E12" s="5"/>
      <c r="F12" s="5"/>
      <c r="G12" s="5"/>
      <c r="H12" s="4"/>
      <c r="J12" s="4"/>
      <c r="K12" s="5"/>
      <c r="L12" s="5"/>
      <c r="M12" s="5"/>
      <c r="N12" s="5"/>
      <c r="O12" s="5"/>
      <c r="P12" s="4"/>
      <c r="R12" s="4"/>
      <c r="S12" s="5"/>
      <c r="T12" s="5"/>
      <c r="U12" s="5"/>
      <c r="V12" s="5"/>
      <c r="W12" s="5"/>
      <c r="X12" s="4"/>
    </row>
    <row r="13" spans="1:24" ht="19.5" x14ac:dyDescent="0.4">
      <c r="B13" s="19">
        <f>(MONTH(B11+7)=MONTH(B2))*(B11+7)</f>
        <v>40566</v>
      </c>
      <c r="C13" s="20">
        <f>(MONTH(C11+7)=MONTH(B2))*(C11+7)</f>
        <v>40567</v>
      </c>
      <c r="D13" s="20">
        <f>(MONTH(D11+7)=MONTH(B2))*(D11+7)</f>
        <v>40568</v>
      </c>
      <c r="E13" s="20">
        <f>(MONTH(E11+7)=MONTH(B2))*(E11+7)</f>
        <v>40569</v>
      </c>
      <c r="F13" s="20">
        <f>(MONTH(F11+7)=MONTH(B2))*(F11+7)</f>
        <v>40570</v>
      </c>
      <c r="G13" s="20">
        <f>(MONTH(G11+7)=MONTH(B2))*(G11+7)</f>
        <v>40571</v>
      </c>
      <c r="H13" s="19">
        <f>(MONTH(H11+7)=MONTH(B2))*(H11+7)</f>
        <v>40572</v>
      </c>
      <c r="J13" s="19">
        <f>(MONTH(J11+7)=MONTH(J2))*(J11+7)</f>
        <v>40601</v>
      </c>
      <c r="K13" s="20">
        <f>(MONTH(K11+7)=MONTH(J2))*(K11+7)</f>
        <v>40602</v>
      </c>
      <c r="L13" s="20">
        <f>(MONTH(L11+7)=MONTH(J2))*(L11+7)</f>
        <v>0</v>
      </c>
      <c r="M13" s="20">
        <f>(MONTH(M11+7)=MONTH(J2))*(M11+7)</f>
        <v>0</v>
      </c>
      <c r="N13" s="20">
        <f>(MONTH(N11+7)=MONTH(J2))*(N11+7)</f>
        <v>0</v>
      </c>
      <c r="O13" s="20">
        <f>(MONTH(O11+7)=MONTH(J2))*(O11+7)</f>
        <v>0</v>
      </c>
      <c r="P13" s="19">
        <f>(MONTH(P11+7)=MONTH(J2))*(P11+7)</f>
        <v>0</v>
      </c>
      <c r="R13" s="19">
        <f>(MONTH(R11+7)=MONTH(R2))*(R11+7)</f>
        <v>40629</v>
      </c>
      <c r="S13" s="20">
        <f>(MONTH(S11+7)=MONTH(R2))*(S11+7)</f>
        <v>40630</v>
      </c>
      <c r="T13" s="20">
        <f>(MONTH(T11+7)=MONTH(R2))*(T11+7)</f>
        <v>40631</v>
      </c>
      <c r="U13" s="20">
        <f>(MONTH(U11+7)=MONTH(R2))*(U11+7)</f>
        <v>40632</v>
      </c>
      <c r="V13" s="20">
        <f>(MONTH(V11+7)=MONTH(R2))*(V11+7)</f>
        <v>40633</v>
      </c>
      <c r="W13" s="20">
        <f>(MONTH(W11+7)=MONTH(R2))*(W11+7)</f>
        <v>0</v>
      </c>
      <c r="X13" s="19">
        <f>(MONTH(X11+7)=MONTH(R2))*(X11+7)</f>
        <v>0</v>
      </c>
    </row>
    <row r="14" spans="1:24" x14ac:dyDescent="0.2">
      <c r="B14" s="15"/>
      <c r="C14" s="16"/>
      <c r="D14" s="16"/>
      <c r="E14" s="16"/>
      <c r="F14" s="16"/>
      <c r="G14" s="16"/>
      <c r="H14" s="15"/>
      <c r="J14" s="15"/>
      <c r="K14" s="16"/>
      <c r="L14" s="16"/>
      <c r="M14" s="16"/>
      <c r="N14" s="16"/>
      <c r="O14" s="16"/>
      <c r="P14" s="15"/>
      <c r="R14" s="15"/>
      <c r="S14" s="16"/>
      <c r="T14" s="16"/>
      <c r="U14" s="16"/>
      <c r="V14" s="16"/>
      <c r="W14" s="16"/>
      <c r="X14" s="15"/>
    </row>
    <row r="15" spans="1:24" ht="19.5" x14ac:dyDescent="0.4">
      <c r="B15" s="19">
        <f>(MONTH(B11+14)=MONTH(B2))*(B11+14)</f>
        <v>40573</v>
      </c>
      <c r="C15" s="20">
        <f>(MONTH(C11+14)=MONTH(B2))*(C11+14)</f>
        <v>40574</v>
      </c>
      <c r="D15" s="20">
        <f>(MONTH(D11+14)=MONTH(B2))*(D11+14)</f>
        <v>0</v>
      </c>
      <c r="E15" s="20">
        <f>(MONTH(E11+14)=MONTH(B2))*(E11+14)</f>
        <v>0</v>
      </c>
      <c r="F15" s="20">
        <f>(MONTH(F11+14)=MONTH(B2))*(F11+14)</f>
        <v>0</v>
      </c>
      <c r="G15" s="20">
        <f>(MONTH(G11+14)=MONTH(B2))*(G11+14)</f>
        <v>0</v>
      </c>
      <c r="H15" s="19">
        <f>(MONTH(H11+14)=MONTH(B2))*(H11+14)</f>
        <v>0</v>
      </c>
      <c r="J15" s="19">
        <f>(MONTH(J11+14)=MONTH(J2))*(J11+14)</f>
        <v>0</v>
      </c>
      <c r="K15" s="20">
        <f>(MONTH(K11+14)=MONTH(J2))*(K11+14)</f>
        <v>0</v>
      </c>
      <c r="L15" s="20">
        <f>(MONTH(L11+14)=MONTH(J2))*(L11+14)</f>
        <v>0</v>
      </c>
      <c r="M15" s="20">
        <f>(MONTH(M11+14)=MONTH(J2))*(M11+14)</f>
        <v>0</v>
      </c>
      <c r="N15" s="20">
        <f>(MONTH(N11+14)=MONTH(J2))*(N11+14)</f>
        <v>0</v>
      </c>
      <c r="O15" s="20">
        <f>(MONTH(O11+14)=MONTH(J2))*(O11+14)</f>
        <v>0</v>
      </c>
      <c r="P15" s="19">
        <f>(MONTH(P11+14)=MONTH(J2))*(P11+14)</f>
        <v>0</v>
      </c>
      <c r="R15" s="19">
        <f>(MONTH(R11+14)=MONTH(R2))*(R11+14)</f>
        <v>0</v>
      </c>
      <c r="S15" s="20">
        <f>(MONTH(S11+14)=MONTH(R2))*(S11+14)</f>
        <v>0</v>
      </c>
      <c r="T15" s="20">
        <f>(MONTH(T11+14)=MONTH(R2))*(T11+14)</f>
        <v>0</v>
      </c>
      <c r="U15" s="20">
        <f>(MONTH(U11+14)=MONTH(R2))*(U11+14)</f>
        <v>0</v>
      </c>
      <c r="V15" s="20">
        <f>(MONTH(V11+14)=MONTH(R2))*(V11+14)</f>
        <v>0</v>
      </c>
      <c r="W15" s="20">
        <f>(MONTH(W11+14)=MONTH(R2))*(W11+14)</f>
        <v>0</v>
      </c>
      <c r="X15" s="19">
        <f>(MONTH(X11+14)=MONTH(R2))*(X11+14)</f>
        <v>0</v>
      </c>
    </row>
    <row r="16" spans="1:24" x14ac:dyDescent="0.2">
      <c r="B16" s="15"/>
      <c r="C16" s="16"/>
      <c r="D16" s="16"/>
      <c r="E16" s="16"/>
      <c r="F16" s="16"/>
      <c r="G16" s="16"/>
      <c r="H16" s="15"/>
      <c r="J16" s="15"/>
      <c r="K16" s="16"/>
      <c r="L16" s="16"/>
      <c r="M16" s="16"/>
      <c r="N16" s="16"/>
      <c r="O16" s="16"/>
      <c r="P16" s="15"/>
      <c r="R16" s="15"/>
      <c r="S16" s="16"/>
      <c r="T16" s="16"/>
      <c r="U16" s="16"/>
      <c r="V16" s="16"/>
      <c r="W16" s="16"/>
      <c r="X16" s="15"/>
    </row>
    <row r="18" spans="2:24" ht="24.75" x14ac:dyDescent="0.5">
      <c r="B18" s="23">
        <f>DATE(YEAR(B2),MONTH(B2)+3,1)</f>
        <v>40634</v>
      </c>
      <c r="C18" s="24"/>
      <c r="D18" s="25"/>
      <c r="J18" s="23">
        <f>DATE(YEAR(B18),MONTH(B18)+1,1)</f>
        <v>40664</v>
      </c>
      <c r="K18" s="24"/>
      <c r="L18" s="25"/>
      <c r="R18" s="23">
        <f>DATE(YEAR(J18),MONTH(J18)+1,1)</f>
        <v>40695</v>
      </c>
      <c r="S18" s="24"/>
      <c r="T18" s="25"/>
    </row>
    <row r="19" spans="2:24" x14ac:dyDescent="0.2">
      <c r="B19"/>
    </row>
    <row r="20" spans="2:24" ht="16.5" x14ac:dyDescent="0.35">
      <c r="B20" s="6" t="s">
        <v>18</v>
      </c>
      <c r="C20" s="6" t="s">
        <v>19</v>
      </c>
      <c r="D20" s="6" t="s">
        <v>20</v>
      </c>
      <c r="E20" s="6" t="s">
        <v>21</v>
      </c>
      <c r="F20" s="6" t="s">
        <v>22</v>
      </c>
      <c r="G20" s="6" t="s">
        <v>23</v>
      </c>
      <c r="H20" s="6" t="s">
        <v>24</v>
      </c>
      <c r="J20" s="6" t="s">
        <v>18</v>
      </c>
      <c r="K20" s="6" t="s">
        <v>19</v>
      </c>
      <c r="L20" s="6" t="s">
        <v>20</v>
      </c>
      <c r="M20" s="6" t="s">
        <v>21</v>
      </c>
      <c r="N20" s="6" t="s">
        <v>22</v>
      </c>
      <c r="O20" s="6" t="s">
        <v>23</v>
      </c>
      <c r="P20" s="6" t="s">
        <v>24</v>
      </c>
      <c r="R20" s="6" t="s">
        <v>18</v>
      </c>
      <c r="S20" s="6" t="s">
        <v>19</v>
      </c>
      <c r="T20" s="6" t="s">
        <v>20</v>
      </c>
      <c r="U20" s="6" t="s">
        <v>21</v>
      </c>
      <c r="V20" s="6" t="s">
        <v>22</v>
      </c>
      <c r="W20" s="6" t="s">
        <v>23</v>
      </c>
      <c r="X20" s="6" t="s">
        <v>24</v>
      </c>
    </row>
    <row r="21" spans="2:24" ht="19.5" x14ac:dyDescent="0.4">
      <c r="B21" s="19">
        <f>(WEEKDAY(B18)=1)*B18</f>
        <v>0</v>
      </c>
      <c r="C21" s="20">
        <f>(WEEKDAY(B18)=2)*B18+(B21&gt;0)+B21</f>
        <v>0</v>
      </c>
      <c r="D21" s="20">
        <f>(WEEKDAY(B18)=3)*B18+(C21&gt;0)+C21</f>
        <v>0</v>
      </c>
      <c r="E21" s="20">
        <f>(WEEKDAY(B18)=4)*B18+(D21&gt;0)+D21</f>
        <v>0</v>
      </c>
      <c r="F21" s="20">
        <f>(WEEKDAY(B18)=5)*B18+(E21&gt;0)+E21</f>
        <v>0</v>
      </c>
      <c r="G21" s="20">
        <f>(WEEKDAY(B18)=6)*B18+(F21&gt;0)+F21</f>
        <v>40634</v>
      </c>
      <c r="H21" s="19">
        <f>(WEEKDAY(B18)=7)*B18+(G21&gt;0)+G21</f>
        <v>40635</v>
      </c>
      <c r="J21" s="19">
        <f>(WEEKDAY(J18)=1)*J18</f>
        <v>40664</v>
      </c>
      <c r="K21" s="20">
        <f>(WEEKDAY(J18)=2)*J18+(J21&gt;0)+J21</f>
        <v>40665</v>
      </c>
      <c r="L21" s="20">
        <f>(WEEKDAY(J18)=3)*J18+(K21&gt;0)+K21</f>
        <v>40666</v>
      </c>
      <c r="M21" s="20">
        <f>(WEEKDAY(J18)=4)*J18+(L21&gt;0)+L21</f>
        <v>40667</v>
      </c>
      <c r="N21" s="20">
        <f>(WEEKDAY(J18)=5)*J18+(M21&gt;0)+M21</f>
        <v>40668</v>
      </c>
      <c r="O21" s="20">
        <f>(WEEKDAY(J18)=6)*J18+(N21&gt;0)+N21</f>
        <v>40669</v>
      </c>
      <c r="P21" s="19">
        <f>(WEEKDAY(J18)=7)*J18+(O21&gt;0)+O21</f>
        <v>40670</v>
      </c>
      <c r="R21" s="19">
        <f>(WEEKDAY(R18)=1)*R18</f>
        <v>0</v>
      </c>
      <c r="S21" s="20">
        <f>(WEEKDAY(R18)=2)*R18+(R21&gt;0)+R21</f>
        <v>0</v>
      </c>
      <c r="T21" s="20">
        <f>(WEEKDAY(R18)=3)*R18+(S21&gt;0)+S21</f>
        <v>0</v>
      </c>
      <c r="U21" s="20">
        <f>(WEEKDAY(R18)=4)*R18+(T21&gt;0)+T21</f>
        <v>40695</v>
      </c>
      <c r="V21" s="20">
        <f>(WEEKDAY(R18)=5)*R18+(U21&gt;0)+U21</f>
        <v>40696</v>
      </c>
      <c r="W21" s="20">
        <f>(WEEKDAY(R18)=6)*R18+(V21&gt;0)+V21</f>
        <v>40697</v>
      </c>
      <c r="X21" s="19">
        <f>(WEEKDAY(R18)=7)*R18+(W21&gt;0)+W21</f>
        <v>40698</v>
      </c>
    </row>
    <row r="22" spans="2:24" x14ac:dyDescent="0.2">
      <c r="B22" s="17"/>
      <c r="C22" s="18"/>
      <c r="D22" s="18"/>
      <c r="E22" s="18"/>
      <c r="F22" s="18"/>
      <c r="G22" s="18"/>
      <c r="H22" s="17"/>
      <c r="J22" s="17"/>
      <c r="K22" s="18"/>
      <c r="L22" s="18"/>
      <c r="M22" s="18"/>
      <c r="N22" s="18"/>
      <c r="O22" s="18"/>
      <c r="P22" s="17"/>
      <c r="R22" s="17"/>
      <c r="S22" s="18"/>
      <c r="T22" s="18"/>
      <c r="U22" s="18"/>
      <c r="V22" s="18"/>
      <c r="W22" s="18"/>
      <c r="X22" s="17"/>
    </row>
    <row r="23" spans="2:24" ht="19.5" x14ac:dyDescent="0.4">
      <c r="B23" s="21">
        <f>+H21+1</f>
        <v>40636</v>
      </c>
      <c r="C23" s="22">
        <f t="shared" ref="C23:H23" si="9">+B23+1</f>
        <v>40637</v>
      </c>
      <c r="D23" s="22">
        <f t="shared" si="9"/>
        <v>40638</v>
      </c>
      <c r="E23" s="22">
        <f t="shared" si="9"/>
        <v>40639</v>
      </c>
      <c r="F23" s="22">
        <f t="shared" si="9"/>
        <v>40640</v>
      </c>
      <c r="G23" s="22">
        <f t="shared" si="9"/>
        <v>40641</v>
      </c>
      <c r="H23" s="21">
        <f t="shared" si="9"/>
        <v>40642</v>
      </c>
      <c r="J23" s="21">
        <f>+P21+1</f>
        <v>40671</v>
      </c>
      <c r="K23" s="22">
        <f t="shared" ref="K23:P23" si="10">+J23+1</f>
        <v>40672</v>
      </c>
      <c r="L23" s="22">
        <f t="shared" si="10"/>
        <v>40673</v>
      </c>
      <c r="M23" s="22">
        <f t="shared" si="10"/>
        <v>40674</v>
      </c>
      <c r="N23" s="22">
        <f t="shared" si="10"/>
        <v>40675</v>
      </c>
      <c r="O23" s="22">
        <f t="shared" si="10"/>
        <v>40676</v>
      </c>
      <c r="P23" s="21">
        <f t="shared" si="10"/>
        <v>40677</v>
      </c>
      <c r="R23" s="21">
        <f>+X21+1</f>
        <v>40699</v>
      </c>
      <c r="S23" s="22">
        <f t="shared" ref="S23:X23" si="11">+R23+1</f>
        <v>40700</v>
      </c>
      <c r="T23" s="22">
        <f t="shared" si="11"/>
        <v>40701</v>
      </c>
      <c r="U23" s="22">
        <f t="shared" si="11"/>
        <v>40702</v>
      </c>
      <c r="V23" s="22">
        <f t="shared" si="11"/>
        <v>40703</v>
      </c>
      <c r="W23" s="22">
        <f t="shared" si="11"/>
        <v>40704</v>
      </c>
      <c r="X23" s="21">
        <f t="shared" si="11"/>
        <v>40705</v>
      </c>
    </row>
    <row r="24" spans="2:24" x14ac:dyDescent="0.2">
      <c r="B24" s="4"/>
      <c r="C24" s="5"/>
      <c r="D24" s="5"/>
      <c r="E24" s="5"/>
      <c r="F24" s="5"/>
      <c r="G24" s="5"/>
      <c r="H24" s="4"/>
      <c r="J24" s="4"/>
      <c r="K24" s="5"/>
      <c r="L24" s="5"/>
      <c r="M24" s="5"/>
      <c r="N24" s="5"/>
      <c r="O24" s="5"/>
      <c r="P24" s="4"/>
      <c r="R24" s="4"/>
      <c r="S24" s="5"/>
      <c r="T24" s="5"/>
      <c r="U24" s="5"/>
      <c r="V24" s="5"/>
      <c r="W24" s="5"/>
      <c r="X24" s="4"/>
    </row>
    <row r="25" spans="2:24" ht="19.5" x14ac:dyDescent="0.4">
      <c r="B25" s="21">
        <f>+H23+1</f>
        <v>40643</v>
      </c>
      <c r="C25" s="22">
        <f t="shared" ref="C25:H25" si="12">+B25+1</f>
        <v>40644</v>
      </c>
      <c r="D25" s="22">
        <f t="shared" si="12"/>
        <v>40645</v>
      </c>
      <c r="E25" s="22">
        <f t="shared" si="12"/>
        <v>40646</v>
      </c>
      <c r="F25" s="22">
        <f t="shared" si="12"/>
        <v>40647</v>
      </c>
      <c r="G25" s="22">
        <f t="shared" si="12"/>
        <v>40648</v>
      </c>
      <c r="H25" s="21">
        <f t="shared" si="12"/>
        <v>40649</v>
      </c>
      <c r="J25" s="21">
        <f>+P23+1</f>
        <v>40678</v>
      </c>
      <c r="K25" s="22">
        <f t="shared" ref="K25:P25" si="13">+J25+1</f>
        <v>40679</v>
      </c>
      <c r="L25" s="22">
        <f t="shared" si="13"/>
        <v>40680</v>
      </c>
      <c r="M25" s="22">
        <f t="shared" si="13"/>
        <v>40681</v>
      </c>
      <c r="N25" s="22">
        <f t="shared" si="13"/>
        <v>40682</v>
      </c>
      <c r="O25" s="22">
        <f t="shared" si="13"/>
        <v>40683</v>
      </c>
      <c r="P25" s="21">
        <f t="shared" si="13"/>
        <v>40684</v>
      </c>
      <c r="R25" s="21">
        <f>+X23+1</f>
        <v>40706</v>
      </c>
      <c r="S25" s="22">
        <f t="shared" ref="S25:X25" si="14">+R25+1</f>
        <v>40707</v>
      </c>
      <c r="T25" s="22">
        <f t="shared" si="14"/>
        <v>40708</v>
      </c>
      <c r="U25" s="22">
        <f t="shared" si="14"/>
        <v>40709</v>
      </c>
      <c r="V25" s="22">
        <f t="shared" si="14"/>
        <v>40710</v>
      </c>
      <c r="W25" s="22">
        <f t="shared" si="14"/>
        <v>40711</v>
      </c>
      <c r="X25" s="21">
        <f t="shared" si="14"/>
        <v>40712</v>
      </c>
    </row>
    <row r="26" spans="2:24" x14ac:dyDescent="0.2">
      <c r="B26" s="4"/>
      <c r="C26" s="5"/>
      <c r="D26" s="5"/>
      <c r="E26" s="5"/>
      <c r="F26" s="5"/>
      <c r="G26" s="5"/>
      <c r="H26" s="4"/>
      <c r="J26" s="4"/>
      <c r="K26" s="5"/>
      <c r="L26" s="5"/>
      <c r="M26" s="5"/>
      <c r="N26" s="5"/>
      <c r="O26" s="5"/>
      <c r="P26" s="4"/>
      <c r="R26" s="4"/>
      <c r="S26" s="5"/>
      <c r="T26" s="5"/>
      <c r="U26" s="5"/>
      <c r="V26" s="5"/>
      <c r="W26" s="5"/>
      <c r="X26" s="4"/>
    </row>
    <row r="27" spans="2:24" ht="19.5" x14ac:dyDescent="0.4">
      <c r="B27" s="21">
        <f>+H25+1</f>
        <v>40650</v>
      </c>
      <c r="C27" s="22">
        <f t="shared" ref="C27:H27" si="15">+B27+1</f>
        <v>40651</v>
      </c>
      <c r="D27" s="22">
        <f t="shared" si="15"/>
        <v>40652</v>
      </c>
      <c r="E27" s="22">
        <f t="shared" si="15"/>
        <v>40653</v>
      </c>
      <c r="F27" s="22">
        <f t="shared" si="15"/>
        <v>40654</v>
      </c>
      <c r="G27" s="22">
        <f t="shared" si="15"/>
        <v>40655</v>
      </c>
      <c r="H27" s="21">
        <f t="shared" si="15"/>
        <v>40656</v>
      </c>
      <c r="J27" s="21">
        <f>+P25+1</f>
        <v>40685</v>
      </c>
      <c r="K27" s="22">
        <f t="shared" ref="K27:P27" si="16">+J27+1</f>
        <v>40686</v>
      </c>
      <c r="L27" s="22">
        <f t="shared" si="16"/>
        <v>40687</v>
      </c>
      <c r="M27" s="22">
        <f t="shared" si="16"/>
        <v>40688</v>
      </c>
      <c r="N27" s="22">
        <f t="shared" si="16"/>
        <v>40689</v>
      </c>
      <c r="O27" s="22">
        <f t="shared" si="16"/>
        <v>40690</v>
      </c>
      <c r="P27" s="21">
        <f t="shared" si="16"/>
        <v>40691</v>
      </c>
      <c r="R27" s="21">
        <f>+X25+1</f>
        <v>40713</v>
      </c>
      <c r="S27" s="22">
        <f t="shared" ref="S27:X27" si="17">+R27+1</f>
        <v>40714</v>
      </c>
      <c r="T27" s="22">
        <f t="shared" si="17"/>
        <v>40715</v>
      </c>
      <c r="U27" s="22">
        <f t="shared" si="17"/>
        <v>40716</v>
      </c>
      <c r="V27" s="22">
        <f t="shared" si="17"/>
        <v>40717</v>
      </c>
      <c r="W27" s="22">
        <f t="shared" si="17"/>
        <v>40718</v>
      </c>
      <c r="X27" s="21">
        <f t="shared" si="17"/>
        <v>40719</v>
      </c>
    </row>
    <row r="28" spans="2:24" x14ac:dyDescent="0.2">
      <c r="B28" s="4"/>
      <c r="C28" s="5"/>
      <c r="D28" s="5"/>
      <c r="E28" s="5"/>
      <c r="F28" s="5"/>
      <c r="G28" s="5"/>
      <c r="H28" s="4"/>
      <c r="J28" s="4"/>
      <c r="K28" s="5"/>
      <c r="L28" s="5"/>
      <c r="M28" s="5"/>
      <c r="N28" s="5"/>
      <c r="O28" s="5"/>
      <c r="P28" s="4"/>
      <c r="R28" s="4"/>
      <c r="S28" s="5"/>
      <c r="T28" s="5"/>
      <c r="U28" s="5"/>
      <c r="V28" s="5"/>
      <c r="W28" s="5"/>
      <c r="X28" s="4"/>
    </row>
    <row r="29" spans="2:24" ht="19.5" x14ac:dyDescent="0.4">
      <c r="B29" s="19">
        <f>(MONTH(B27+7)=MONTH(B18))*(B27+7)</f>
        <v>40657</v>
      </c>
      <c r="C29" s="20">
        <f>(MONTH(C27+7)=MONTH(B18))*(C27+7)</f>
        <v>40658</v>
      </c>
      <c r="D29" s="20">
        <f>(MONTH(D27+7)=MONTH(B18))*(D27+7)</f>
        <v>40659</v>
      </c>
      <c r="E29" s="20">
        <f>(MONTH(E27+7)=MONTH(B18))*(E27+7)</f>
        <v>40660</v>
      </c>
      <c r="F29" s="20">
        <f>(MONTH(F27+7)=MONTH(B18))*(F27+7)</f>
        <v>40661</v>
      </c>
      <c r="G29" s="20">
        <f>(MONTH(G27+7)=MONTH(B18))*(G27+7)</f>
        <v>40662</v>
      </c>
      <c r="H29" s="19">
        <f>(MONTH(H27+7)=MONTH(B18))*(H27+7)</f>
        <v>40663</v>
      </c>
      <c r="J29" s="19">
        <f>(MONTH(J27+7)=MONTH(J18))*(J27+7)</f>
        <v>40692</v>
      </c>
      <c r="K29" s="20">
        <f>(MONTH(K27+7)=MONTH(J18))*(K27+7)</f>
        <v>40693</v>
      </c>
      <c r="L29" s="20">
        <f>(MONTH(L27+7)=MONTH(J18))*(L27+7)</f>
        <v>40694</v>
      </c>
      <c r="M29" s="20">
        <f>(MONTH(M27+7)=MONTH(J18))*(M27+7)</f>
        <v>0</v>
      </c>
      <c r="N29" s="20">
        <f>(MONTH(N27+7)=MONTH(J18))*(N27+7)</f>
        <v>0</v>
      </c>
      <c r="O29" s="20">
        <f>(MONTH(O27+7)=MONTH(J18))*(O27+7)</f>
        <v>0</v>
      </c>
      <c r="P29" s="19">
        <f>(MONTH(P27+7)=MONTH(J18))*(P27+7)</f>
        <v>0</v>
      </c>
      <c r="R29" s="19">
        <f>(MONTH(R27+7)=MONTH(R18))*(R27+7)</f>
        <v>40720</v>
      </c>
      <c r="S29" s="20">
        <f>(MONTH(S27+7)=MONTH(R18))*(S27+7)</f>
        <v>40721</v>
      </c>
      <c r="T29" s="20">
        <f>(MONTH(T27+7)=MONTH(R18))*(T27+7)</f>
        <v>40722</v>
      </c>
      <c r="U29" s="20">
        <f>(MONTH(U27+7)=MONTH(R18))*(U27+7)</f>
        <v>40723</v>
      </c>
      <c r="V29" s="20">
        <f>(MONTH(V27+7)=MONTH(R18))*(V27+7)</f>
        <v>40724</v>
      </c>
      <c r="W29" s="20">
        <f>(MONTH(W27+7)=MONTH(R18))*(W27+7)</f>
        <v>0</v>
      </c>
      <c r="X29" s="19">
        <f>(MONTH(X27+7)=MONTH(R18))*(X27+7)</f>
        <v>0</v>
      </c>
    </row>
    <row r="30" spans="2:24" x14ac:dyDescent="0.2">
      <c r="B30" s="15"/>
      <c r="C30" s="16"/>
      <c r="D30" s="16"/>
      <c r="E30" s="16"/>
      <c r="F30" s="16"/>
      <c r="G30" s="16"/>
      <c r="H30" s="15"/>
      <c r="J30" s="15"/>
      <c r="K30" s="16"/>
      <c r="L30" s="16"/>
      <c r="M30" s="16"/>
      <c r="N30" s="16"/>
      <c r="O30" s="16"/>
      <c r="P30" s="15"/>
      <c r="R30" s="15"/>
      <c r="S30" s="16"/>
      <c r="T30" s="16"/>
      <c r="U30" s="16"/>
      <c r="V30" s="16"/>
      <c r="W30" s="16"/>
      <c r="X30" s="15"/>
    </row>
    <row r="31" spans="2:24" ht="19.5" x14ac:dyDescent="0.4">
      <c r="B31" s="19">
        <f>(MONTH(B27+14)=MONTH(B18))*(B27+14)</f>
        <v>0</v>
      </c>
      <c r="C31" s="20">
        <f>(MONTH(C27+14)=MONTH(B18))*(C27+14)</f>
        <v>0</v>
      </c>
      <c r="D31" s="20">
        <f>(MONTH(D27+14)=MONTH(B18))*(D27+14)</f>
        <v>0</v>
      </c>
      <c r="E31" s="20">
        <f>(MONTH(E27+14)=MONTH(B18))*(E27+14)</f>
        <v>0</v>
      </c>
      <c r="F31" s="20">
        <f>(MONTH(F27+14)=MONTH(B18))*(F27+14)</f>
        <v>0</v>
      </c>
      <c r="G31" s="20">
        <f>(MONTH(G27+14)=MONTH(B18))*(G27+14)</f>
        <v>0</v>
      </c>
      <c r="H31" s="19">
        <f>(MONTH(H27+14)=MONTH(B18))*(H27+14)</f>
        <v>0</v>
      </c>
      <c r="J31" s="19">
        <f>(MONTH(J27+14)=MONTH(J18))*(J27+14)</f>
        <v>0</v>
      </c>
      <c r="K31" s="20">
        <f>(MONTH(K27+14)=MONTH(J18))*(K27+14)</f>
        <v>0</v>
      </c>
      <c r="L31" s="20">
        <f>(MONTH(L27+14)=MONTH(J18))*(L27+14)</f>
        <v>0</v>
      </c>
      <c r="M31" s="20">
        <f>(MONTH(M27+14)=MONTH(J18))*(M27+14)</f>
        <v>0</v>
      </c>
      <c r="N31" s="20">
        <f>(MONTH(N27+14)=MONTH(J18))*(N27+14)</f>
        <v>0</v>
      </c>
      <c r="O31" s="20">
        <f>(MONTH(O27+14)=MONTH(J18))*(O27+14)</f>
        <v>0</v>
      </c>
      <c r="P31" s="19">
        <f>(MONTH(P27+14)=MONTH(J18))*(P27+14)</f>
        <v>0</v>
      </c>
      <c r="R31" s="19">
        <f>(MONTH(R27+14)=MONTH(R18))*(R27+14)</f>
        <v>0</v>
      </c>
      <c r="S31" s="20">
        <f>(MONTH(S27+14)=MONTH(R18))*(S27+14)</f>
        <v>0</v>
      </c>
      <c r="T31" s="20">
        <f>(MONTH(T27+14)=MONTH(R18))*(T27+14)</f>
        <v>0</v>
      </c>
      <c r="U31" s="20">
        <f>(MONTH(U27+14)=MONTH(R18))*(U27+14)</f>
        <v>0</v>
      </c>
      <c r="V31" s="20">
        <f>(MONTH(V27+14)=MONTH(R18))*(V27+14)</f>
        <v>0</v>
      </c>
      <c r="W31" s="20">
        <f>(MONTH(W27+14)=MONTH(R18))*(W27+14)</f>
        <v>0</v>
      </c>
      <c r="X31" s="19">
        <f>(MONTH(X27+14)=MONTH(R18))*(X27+14)</f>
        <v>0</v>
      </c>
    </row>
    <row r="32" spans="2:24" x14ac:dyDescent="0.2">
      <c r="B32" s="15"/>
      <c r="C32" s="16"/>
      <c r="D32" s="16"/>
      <c r="E32" s="16"/>
      <c r="F32" s="16"/>
      <c r="G32" s="16"/>
      <c r="H32" s="15"/>
      <c r="J32" s="15"/>
      <c r="K32" s="16"/>
      <c r="L32" s="16"/>
      <c r="M32" s="16"/>
      <c r="N32" s="16"/>
      <c r="O32" s="16"/>
      <c r="P32" s="15"/>
      <c r="R32" s="15"/>
      <c r="S32" s="16"/>
      <c r="T32" s="16"/>
      <c r="U32" s="16"/>
      <c r="V32" s="16"/>
      <c r="W32" s="16"/>
      <c r="X32" s="15"/>
    </row>
    <row r="34" spans="2:24" ht="24.75" x14ac:dyDescent="0.5">
      <c r="B34" s="23">
        <f>DATE(YEAR(B18),MONTH(B18)+3,1)</f>
        <v>40725</v>
      </c>
      <c r="C34" s="24"/>
      <c r="D34" s="25"/>
      <c r="J34" s="23">
        <f>DATE(YEAR(B34),MONTH(B34)+1,1)</f>
        <v>40756</v>
      </c>
      <c r="K34" s="24"/>
      <c r="L34" s="25"/>
      <c r="R34" s="23">
        <f>DATE(YEAR(J34),MONTH(J34)+1,1)</f>
        <v>40787</v>
      </c>
      <c r="S34" s="24"/>
      <c r="T34" s="25"/>
    </row>
    <row r="35" spans="2:24" x14ac:dyDescent="0.2">
      <c r="B35"/>
    </row>
    <row r="36" spans="2:24" ht="16.5" x14ac:dyDescent="0.35">
      <c r="B36" s="6" t="s">
        <v>18</v>
      </c>
      <c r="C36" s="6" t="s">
        <v>19</v>
      </c>
      <c r="D36" s="6" t="s">
        <v>20</v>
      </c>
      <c r="E36" s="6" t="s">
        <v>21</v>
      </c>
      <c r="F36" s="6" t="s">
        <v>22</v>
      </c>
      <c r="G36" s="6" t="s">
        <v>23</v>
      </c>
      <c r="H36" s="6" t="s">
        <v>24</v>
      </c>
      <c r="J36" s="6" t="s">
        <v>18</v>
      </c>
      <c r="K36" s="6" t="s">
        <v>19</v>
      </c>
      <c r="L36" s="6" t="s">
        <v>20</v>
      </c>
      <c r="M36" s="6" t="s">
        <v>21</v>
      </c>
      <c r="N36" s="6" t="s">
        <v>22</v>
      </c>
      <c r="O36" s="6" t="s">
        <v>23</v>
      </c>
      <c r="P36" s="6" t="s">
        <v>24</v>
      </c>
      <c r="R36" s="6" t="s">
        <v>18</v>
      </c>
      <c r="S36" s="6" t="s">
        <v>19</v>
      </c>
      <c r="T36" s="6" t="s">
        <v>20</v>
      </c>
      <c r="U36" s="6" t="s">
        <v>21</v>
      </c>
      <c r="V36" s="6" t="s">
        <v>22</v>
      </c>
      <c r="W36" s="6" t="s">
        <v>23</v>
      </c>
      <c r="X36" s="6" t="s">
        <v>24</v>
      </c>
    </row>
    <row r="37" spans="2:24" ht="19.5" x14ac:dyDescent="0.4">
      <c r="B37" s="19">
        <f>(WEEKDAY(B34)=1)*B34</f>
        <v>0</v>
      </c>
      <c r="C37" s="20">
        <f>(WEEKDAY(B34)=2)*B34+(B37&gt;0)+B37</f>
        <v>0</v>
      </c>
      <c r="D37" s="20">
        <f>(WEEKDAY(B34)=3)*B34+(C37&gt;0)+C37</f>
        <v>0</v>
      </c>
      <c r="E37" s="20">
        <f>(WEEKDAY(B34)=4)*B34+(D37&gt;0)+D37</f>
        <v>0</v>
      </c>
      <c r="F37" s="20">
        <f>(WEEKDAY(B34)=5)*B34+(E37&gt;0)+E37</f>
        <v>0</v>
      </c>
      <c r="G37" s="20">
        <f>(WEEKDAY(B34)=6)*B34+(F37&gt;0)+F37</f>
        <v>40725</v>
      </c>
      <c r="H37" s="19">
        <f>(WEEKDAY(B34)=7)*B34+(G37&gt;0)+G37</f>
        <v>40726</v>
      </c>
      <c r="J37" s="19">
        <f>(WEEKDAY(J34)=1)*J34</f>
        <v>0</v>
      </c>
      <c r="K37" s="20">
        <f>(WEEKDAY(J34)=2)*J34+(J37&gt;0)+J37</f>
        <v>40756</v>
      </c>
      <c r="L37" s="20">
        <f>(WEEKDAY(J34)=3)*J34+(K37&gt;0)+K37</f>
        <v>40757</v>
      </c>
      <c r="M37" s="20">
        <f>(WEEKDAY(J34)=4)*J34+(L37&gt;0)+L37</f>
        <v>40758</v>
      </c>
      <c r="N37" s="20">
        <f>(WEEKDAY(J34)=5)*J34+(M37&gt;0)+M37</f>
        <v>40759</v>
      </c>
      <c r="O37" s="20">
        <f>(WEEKDAY(J34)=6)*J34+(N37&gt;0)+N37</f>
        <v>40760</v>
      </c>
      <c r="P37" s="19">
        <f>(WEEKDAY(J34)=7)*J34+(O37&gt;0)+O37</f>
        <v>40761</v>
      </c>
      <c r="R37" s="19">
        <f>(WEEKDAY(R34)=1)*R34</f>
        <v>0</v>
      </c>
      <c r="S37" s="20">
        <f>(WEEKDAY(R34)=2)*R34+(R37&gt;0)+R37</f>
        <v>0</v>
      </c>
      <c r="T37" s="20">
        <f>(WEEKDAY(R34)=3)*R34+(S37&gt;0)+S37</f>
        <v>0</v>
      </c>
      <c r="U37" s="20">
        <f>(WEEKDAY(R34)=4)*R34+(T37&gt;0)+T37</f>
        <v>0</v>
      </c>
      <c r="V37" s="20">
        <f>(WEEKDAY(R34)=5)*R34+(U37&gt;0)+U37</f>
        <v>40787</v>
      </c>
      <c r="W37" s="20">
        <f>(WEEKDAY(R34)=6)*R34+(V37&gt;0)+V37</f>
        <v>40788</v>
      </c>
      <c r="X37" s="19">
        <f>(WEEKDAY(R34)=7)*R34+(W37&gt;0)+W37</f>
        <v>40789</v>
      </c>
    </row>
    <row r="38" spans="2:24" x14ac:dyDescent="0.2">
      <c r="B38" s="17"/>
      <c r="C38" s="18"/>
      <c r="D38" s="18"/>
      <c r="E38" s="18"/>
      <c r="F38" s="18"/>
      <c r="G38" s="18"/>
      <c r="H38" s="17"/>
      <c r="J38" s="17"/>
      <c r="K38" s="18"/>
      <c r="L38" s="18"/>
      <c r="M38" s="18"/>
      <c r="N38" s="18"/>
      <c r="O38" s="18"/>
      <c r="P38" s="17"/>
      <c r="R38" s="17"/>
      <c r="S38" s="18"/>
      <c r="T38" s="18"/>
      <c r="U38" s="18"/>
      <c r="V38" s="18"/>
      <c r="W38" s="18"/>
      <c r="X38" s="17"/>
    </row>
    <row r="39" spans="2:24" ht="19.5" x14ac:dyDescent="0.4">
      <c r="B39" s="21">
        <f>+H37+1</f>
        <v>40727</v>
      </c>
      <c r="C39" s="22">
        <f t="shared" ref="C39:H39" si="18">+B39+1</f>
        <v>40728</v>
      </c>
      <c r="D39" s="22">
        <f t="shared" si="18"/>
        <v>40729</v>
      </c>
      <c r="E39" s="22">
        <f t="shared" si="18"/>
        <v>40730</v>
      </c>
      <c r="F39" s="22">
        <f t="shared" si="18"/>
        <v>40731</v>
      </c>
      <c r="G39" s="22">
        <f t="shared" si="18"/>
        <v>40732</v>
      </c>
      <c r="H39" s="21">
        <f t="shared" si="18"/>
        <v>40733</v>
      </c>
      <c r="J39" s="21">
        <f>+P37+1</f>
        <v>40762</v>
      </c>
      <c r="K39" s="22">
        <f t="shared" ref="K39:P39" si="19">+J39+1</f>
        <v>40763</v>
      </c>
      <c r="L39" s="22">
        <f t="shared" si="19"/>
        <v>40764</v>
      </c>
      <c r="M39" s="22">
        <f t="shared" si="19"/>
        <v>40765</v>
      </c>
      <c r="N39" s="22">
        <f t="shared" si="19"/>
        <v>40766</v>
      </c>
      <c r="O39" s="22">
        <f t="shared" si="19"/>
        <v>40767</v>
      </c>
      <c r="P39" s="21">
        <f t="shared" si="19"/>
        <v>40768</v>
      </c>
      <c r="R39" s="21">
        <f>+X37+1</f>
        <v>40790</v>
      </c>
      <c r="S39" s="22">
        <f t="shared" ref="S39:X39" si="20">+R39+1</f>
        <v>40791</v>
      </c>
      <c r="T39" s="22">
        <f t="shared" si="20"/>
        <v>40792</v>
      </c>
      <c r="U39" s="22">
        <f t="shared" si="20"/>
        <v>40793</v>
      </c>
      <c r="V39" s="22">
        <f t="shared" si="20"/>
        <v>40794</v>
      </c>
      <c r="W39" s="22">
        <f t="shared" si="20"/>
        <v>40795</v>
      </c>
      <c r="X39" s="21">
        <f t="shared" si="20"/>
        <v>40796</v>
      </c>
    </row>
    <row r="40" spans="2:24" x14ac:dyDescent="0.2">
      <c r="B40" s="4"/>
      <c r="C40" s="5"/>
      <c r="D40" s="5"/>
      <c r="E40" s="5"/>
      <c r="F40" s="5"/>
      <c r="G40" s="5"/>
      <c r="H40" s="4"/>
      <c r="J40" s="4"/>
      <c r="K40" s="5"/>
      <c r="L40" s="5"/>
      <c r="M40" s="5"/>
      <c r="N40" s="5"/>
      <c r="O40" s="5"/>
      <c r="P40" s="4"/>
      <c r="R40" s="4"/>
      <c r="S40" s="5"/>
      <c r="T40" s="5"/>
      <c r="U40" s="5"/>
      <c r="V40" s="5"/>
      <c r="W40" s="5"/>
      <c r="X40" s="4"/>
    </row>
    <row r="41" spans="2:24" ht="19.5" x14ac:dyDescent="0.4">
      <c r="B41" s="21">
        <f>+H39+1</f>
        <v>40734</v>
      </c>
      <c r="C41" s="22">
        <f t="shared" ref="C41:H41" si="21">+B41+1</f>
        <v>40735</v>
      </c>
      <c r="D41" s="22">
        <f t="shared" si="21"/>
        <v>40736</v>
      </c>
      <c r="E41" s="22">
        <f t="shared" si="21"/>
        <v>40737</v>
      </c>
      <c r="F41" s="22">
        <f t="shared" si="21"/>
        <v>40738</v>
      </c>
      <c r="G41" s="22">
        <f t="shared" si="21"/>
        <v>40739</v>
      </c>
      <c r="H41" s="21">
        <f t="shared" si="21"/>
        <v>40740</v>
      </c>
      <c r="J41" s="21">
        <f>+P39+1</f>
        <v>40769</v>
      </c>
      <c r="K41" s="22">
        <f t="shared" ref="K41:P41" si="22">+J41+1</f>
        <v>40770</v>
      </c>
      <c r="L41" s="22">
        <f t="shared" si="22"/>
        <v>40771</v>
      </c>
      <c r="M41" s="22">
        <f t="shared" si="22"/>
        <v>40772</v>
      </c>
      <c r="N41" s="22">
        <f t="shared" si="22"/>
        <v>40773</v>
      </c>
      <c r="O41" s="22">
        <f t="shared" si="22"/>
        <v>40774</v>
      </c>
      <c r="P41" s="21">
        <f t="shared" si="22"/>
        <v>40775</v>
      </c>
      <c r="R41" s="21">
        <f>+X39+1</f>
        <v>40797</v>
      </c>
      <c r="S41" s="22">
        <f t="shared" ref="S41:X41" si="23">+R41+1</f>
        <v>40798</v>
      </c>
      <c r="T41" s="22">
        <f t="shared" si="23"/>
        <v>40799</v>
      </c>
      <c r="U41" s="22">
        <f t="shared" si="23"/>
        <v>40800</v>
      </c>
      <c r="V41" s="22">
        <f t="shared" si="23"/>
        <v>40801</v>
      </c>
      <c r="W41" s="22">
        <f t="shared" si="23"/>
        <v>40802</v>
      </c>
      <c r="X41" s="21">
        <f t="shared" si="23"/>
        <v>40803</v>
      </c>
    </row>
    <row r="42" spans="2:24" x14ac:dyDescent="0.2">
      <c r="B42" s="4"/>
      <c r="C42" s="5"/>
      <c r="D42" s="5"/>
      <c r="E42" s="5"/>
      <c r="F42" s="5"/>
      <c r="G42" s="5"/>
      <c r="H42" s="4"/>
      <c r="J42" s="4"/>
      <c r="K42" s="5"/>
      <c r="L42" s="5"/>
      <c r="M42" s="5"/>
      <c r="N42" s="5"/>
      <c r="O42" s="5"/>
      <c r="P42" s="4"/>
      <c r="R42" s="4"/>
      <c r="S42" s="5"/>
      <c r="T42" s="5"/>
      <c r="U42" s="5"/>
      <c r="V42" s="5"/>
      <c r="W42" s="5"/>
      <c r="X42" s="4"/>
    </row>
    <row r="43" spans="2:24" ht="19.5" x14ac:dyDescent="0.4">
      <c r="B43" s="21">
        <f>+H41+1</f>
        <v>40741</v>
      </c>
      <c r="C43" s="22">
        <f t="shared" ref="C43:H43" si="24">+B43+1</f>
        <v>40742</v>
      </c>
      <c r="D43" s="22">
        <f t="shared" si="24"/>
        <v>40743</v>
      </c>
      <c r="E43" s="22">
        <f t="shared" si="24"/>
        <v>40744</v>
      </c>
      <c r="F43" s="22">
        <f t="shared" si="24"/>
        <v>40745</v>
      </c>
      <c r="G43" s="22">
        <f t="shared" si="24"/>
        <v>40746</v>
      </c>
      <c r="H43" s="21">
        <f t="shared" si="24"/>
        <v>40747</v>
      </c>
      <c r="J43" s="21">
        <f>+P41+1</f>
        <v>40776</v>
      </c>
      <c r="K43" s="22">
        <f t="shared" ref="K43:P43" si="25">+J43+1</f>
        <v>40777</v>
      </c>
      <c r="L43" s="22">
        <f t="shared" si="25"/>
        <v>40778</v>
      </c>
      <c r="M43" s="22">
        <f t="shared" si="25"/>
        <v>40779</v>
      </c>
      <c r="N43" s="22">
        <f t="shared" si="25"/>
        <v>40780</v>
      </c>
      <c r="O43" s="22">
        <f t="shared" si="25"/>
        <v>40781</v>
      </c>
      <c r="P43" s="21">
        <f t="shared" si="25"/>
        <v>40782</v>
      </c>
      <c r="R43" s="21">
        <f>+X41+1</f>
        <v>40804</v>
      </c>
      <c r="S43" s="22">
        <f t="shared" ref="S43:X43" si="26">+R43+1</f>
        <v>40805</v>
      </c>
      <c r="T43" s="22">
        <f t="shared" si="26"/>
        <v>40806</v>
      </c>
      <c r="U43" s="22">
        <f t="shared" si="26"/>
        <v>40807</v>
      </c>
      <c r="V43" s="22">
        <f t="shared" si="26"/>
        <v>40808</v>
      </c>
      <c r="W43" s="22">
        <f t="shared" si="26"/>
        <v>40809</v>
      </c>
      <c r="X43" s="21">
        <f t="shared" si="26"/>
        <v>40810</v>
      </c>
    </row>
    <row r="44" spans="2:24" x14ac:dyDescent="0.2">
      <c r="B44" s="4"/>
      <c r="C44" s="5"/>
      <c r="D44" s="5"/>
      <c r="E44" s="5"/>
      <c r="F44" s="5"/>
      <c r="G44" s="5"/>
      <c r="H44" s="4"/>
      <c r="J44" s="4"/>
      <c r="K44" s="5"/>
      <c r="L44" s="5"/>
      <c r="M44" s="5"/>
      <c r="N44" s="5"/>
      <c r="O44" s="5"/>
      <c r="P44" s="4"/>
      <c r="R44" s="4"/>
      <c r="S44" s="5"/>
      <c r="T44" s="5"/>
      <c r="U44" s="5"/>
      <c r="V44" s="5"/>
      <c r="W44" s="5"/>
      <c r="X44" s="4"/>
    </row>
    <row r="45" spans="2:24" ht="19.5" x14ac:dyDescent="0.4">
      <c r="B45" s="19">
        <f>(MONTH(B43+7)=MONTH(B34))*(B43+7)</f>
        <v>40748</v>
      </c>
      <c r="C45" s="20">
        <f>(MONTH(C43+7)=MONTH(B34))*(C43+7)</f>
        <v>40749</v>
      </c>
      <c r="D45" s="20">
        <f>(MONTH(D43+7)=MONTH(B34))*(D43+7)</f>
        <v>40750</v>
      </c>
      <c r="E45" s="20">
        <f>(MONTH(E43+7)=MONTH(B34))*(E43+7)</f>
        <v>40751</v>
      </c>
      <c r="F45" s="20">
        <f>(MONTH(F43+7)=MONTH(B34))*(F43+7)</f>
        <v>40752</v>
      </c>
      <c r="G45" s="20">
        <f>(MONTH(G43+7)=MONTH(B34))*(G43+7)</f>
        <v>40753</v>
      </c>
      <c r="H45" s="19">
        <f>(MONTH(H43+7)=MONTH(B34))*(H43+7)</f>
        <v>40754</v>
      </c>
      <c r="J45" s="19">
        <f>(MONTH(J43+7)=MONTH(J34))*(J43+7)</f>
        <v>40783</v>
      </c>
      <c r="K45" s="20">
        <f>(MONTH(K43+7)=MONTH(J34))*(K43+7)</f>
        <v>40784</v>
      </c>
      <c r="L45" s="20">
        <f>(MONTH(L43+7)=MONTH(J34))*(L43+7)</f>
        <v>40785</v>
      </c>
      <c r="M45" s="20">
        <f>(MONTH(M43+7)=MONTH(J34))*(M43+7)</f>
        <v>40786</v>
      </c>
      <c r="N45" s="20">
        <f>(MONTH(N43+7)=MONTH(J34))*(N43+7)</f>
        <v>0</v>
      </c>
      <c r="O45" s="20">
        <f>(MONTH(O43+7)=MONTH(J34))*(O43+7)</f>
        <v>0</v>
      </c>
      <c r="P45" s="19">
        <f>(MONTH(P43+7)=MONTH(J34))*(P43+7)</f>
        <v>0</v>
      </c>
      <c r="R45" s="19">
        <f>(MONTH(R43+7)=MONTH(R34))*(R43+7)</f>
        <v>40811</v>
      </c>
      <c r="S45" s="20">
        <f>(MONTH(S43+7)=MONTH(R34))*(S43+7)</f>
        <v>40812</v>
      </c>
      <c r="T45" s="20">
        <f>(MONTH(T43+7)=MONTH(R34))*(T43+7)</f>
        <v>40813</v>
      </c>
      <c r="U45" s="20">
        <f>(MONTH(U43+7)=MONTH(R34))*(U43+7)</f>
        <v>40814</v>
      </c>
      <c r="V45" s="20">
        <f>(MONTH(V43+7)=MONTH(R34))*(V43+7)</f>
        <v>40815</v>
      </c>
      <c r="W45" s="20">
        <f>(MONTH(W43+7)=MONTH(R34))*(W43+7)</f>
        <v>40816</v>
      </c>
      <c r="X45" s="19">
        <f>(MONTH(X43+7)=MONTH(R34))*(X43+7)</f>
        <v>0</v>
      </c>
    </row>
    <row r="46" spans="2:24" x14ac:dyDescent="0.2">
      <c r="B46" s="15"/>
      <c r="C46" s="16"/>
      <c r="D46" s="16"/>
      <c r="E46" s="16"/>
      <c r="F46" s="16"/>
      <c r="G46" s="16"/>
      <c r="H46" s="15"/>
      <c r="J46" s="15"/>
      <c r="K46" s="16"/>
      <c r="L46" s="16"/>
      <c r="M46" s="16"/>
      <c r="N46" s="16"/>
      <c r="O46" s="16"/>
      <c r="P46" s="15"/>
      <c r="R46" s="15"/>
      <c r="S46" s="16"/>
      <c r="T46" s="16"/>
      <c r="U46" s="16"/>
      <c r="V46" s="16"/>
      <c r="W46" s="16"/>
      <c r="X46" s="15"/>
    </row>
    <row r="47" spans="2:24" ht="19.5" x14ac:dyDescent="0.4">
      <c r="B47" s="19">
        <f>(MONTH(B43+14)=MONTH(B34))*(B43+14)</f>
        <v>40755</v>
      </c>
      <c r="C47" s="20">
        <f>(MONTH(C43+14)=MONTH(B34))*(C43+14)</f>
        <v>0</v>
      </c>
      <c r="D47" s="20">
        <f>(MONTH(D43+14)=MONTH(B34))*(D43+14)</f>
        <v>0</v>
      </c>
      <c r="E47" s="20">
        <f>(MONTH(E43+14)=MONTH(B34))*(E43+14)</f>
        <v>0</v>
      </c>
      <c r="F47" s="20">
        <f>(MONTH(F43+14)=MONTH(B34))*(F43+14)</f>
        <v>0</v>
      </c>
      <c r="G47" s="20">
        <f>(MONTH(G43+14)=MONTH(B34))*(G43+14)</f>
        <v>0</v>
      </c>
      <c r="H47" s="19">
        <f>(MONTH(H43+14)=MONTH(B34))*(H43+14)</f>
        <v>0</v>
      </c>
      <c r="J47" s="19">
        <f>(MONTH(J43+14)=MONTH(J34))*(J43+14)</f>
        <v>0</v>
      </c>
      <c r="K47" s="20">
        <f>(MONTH(K43+14)=MONTH(J34))*(K43+14)</f>
        <v>0</v>
      </c>
      <c r="L47" s="20">
        <f>(MONTH(L43+14)=MONTH(J34))*(L43+14)</f>
        <v>0</v>
      </c>
      <c r="M47" s="20">
        <f>(MONTH(M43+14)=MONTH(J34))*(M43+14)</f>
        <v>0</v>
      </c>
      <c r="N47" s="20">
        <f>(MONTH(N43+14)=MONTH(J34))*(N43+14)</f>
        <v>0</v>
      </c>
      <c r="O47" s="20">
        <f>(MONTH(O43+14)=MONTH(J34))*(O43+14)</f>
        <v>0</v>
      </c>
      <c r="P47" s="19">
        <f>(MONTH(P43+14)=MONTH(J34))*(P43+14)</f>
        <v>0</v>
      </c>
      <c r="R47" s="19">
        <f>(MONTH(R43+14)=MONTH(R34))*(R43+14)</f>
        <v>0</v>
      </c>
      <c r="S47" s="20">
        <f>(MONTH(S43+14)=MONTH(R34))*(S43+14)</f>
        <v>0</v>
      </c>
      <c r="T47" s="20">
        <f>(MONTH(T43+14)=MONTH(R34))*(T43+14)</f>
        <v>0</v>
      </c>
      <c r="U47" s="20">
        <f>(MONTH(U43+14)=MONTH(R34))*(U43+14)</f>
        <v>0</v>
      </c>
      <c r="V47" s="20">
        <f>(MONTH(V43+14)=MONTH(R34))*(V43+14)</f>
        <v>0</v>
      </c>
      <c r="W47" s="20">
        <f>(MONTH(W43+14)=MONTH(R34))*(W43+14)</f>
        <v>0</v>
      </c>
      <c r="X47" s="19">
        <f>(MONTH(X43+14)=MONTH(R34))*(X43+14)</f>
        <v>0</v>
      </c>
    </row>
    <row r="48" spans="2:24" x14ac:dyDescent="0.2">
      <c r="B48" s="15"/>
      <c r="C48" s="16"/>
      <c r="D48" s="16"/>
      <c r="E48" s="16"/>
      <c r="F48" s="16"/>
      <c r="G48" s="16"/>
      <c r="H48" s="15"/>
      <c r="J48" s="15"/>
      <c r="K48" s="16"/>
      <c r="L48" s="16"/>
      <c r="M48" s="16"/>
      <c r="N48" s="16"/>
      <c r="O48" s="16"/>
      <c r="P48" s="15"/>
      <c r="R48" s="15"/>
      <c r="S48" s="16"/>
      <c r="T48" s="16"/>
      <c r="U48" s="16"/>
      <c r="V48" s="16"/>
      <c r="W48" s="16"/>
      <c r="X48" s="15"/>
    </row>
    <row r="50" spans="2:24" ht="24.75" x14ac:dyDescent="0.5">
      <c r="B50" s="23">
        <f>DATE(YEAR(B34),MONTH(B34)+3,1)</f>
        <v>40817</v>
      </c>
      <c r="C50" s="24"/>
      <c r="D50" s="25"/>
      <c r="J50" s="23">
        <f>DATE(YEAR(B50),MONTH(B50)+1,1)</f>
        <v>40848</v>
      </c>
      <c r="K50" s="24"/>
      <c r="L50" s="25"/>
      <c r="R50" s="23">
        <f>DATE(YEAR(J50),MONTH(J50)+1,1)</f>
        <v>40878</v>
      </c>
      <c r="S50" s="24"/>
      <c r="T50" s="25"/>
    </row>
    <row r="51" spans="2:24" x14ac:dyDescent="0.2">
      <c r="B51"/>
    </row>
    <row r="52" spans="2:24" ht="16.5" x14ac:dyDescent="0.35">
      <c r="B52" s="6" t="s">
        <v>18</v>
      </c>
      <c r="C52" s="6" t="s">
        <v>19</v>
      </c>
      <c r="D52" s="6" t="s">
        <v>20</v>
      </c>
      <c r="E52" s="6" t="s">
        <v>21</v>
      </c>
      <c r="F52" s="6" t="s">
        <v>22</v>
      </c>
      <c r="G52" s="6" t="s">
        <v>23</v>
      </c>
      <c r="H52" s="6" t="s">
        <v>24</v>
      </c>
      <c r="J52" s="6" t="s">
        <v>18</v>
      </c>
      <c r="K52" s="6" t="s">
        <v>19</v>
      </c>
      <c r="L52" s="6" t="s">
        <v>20</v>
      </c>
      <c r="M52" s="6" t="s">
        <v>21</v>
      </c>
      <c r="N52" s="6" t="s">
        <v>22</v>
      </c>
      <c r="O52" s="6" t="s">
        <v>23</v>
      </c>
      <c r="P52" s="6" t="s">
        <v>24</v>
      </c>
      <c r="R52" s="6" t="s">
        <v>18</v>
      </c>
      <c r="S52" s="6" t="s">
        <v>19</v>
      </c>
      <c r="T52" s="6" t="s">
        <v>20</v>
      </c>
      <c r="U52" s="6" t="s">
        <v>21</v>
      </c>
      <c r="V52" s="6" t="s">
        <v>22</v>
      </c>
      <c r="W52" s="6" t="s">
        <v>23</v>
      </c>
      <c r="X52" s="6" t="s">
        <v>24</v>
      </c>
    </row>
    <row r="53" spans="2:24" ht="19.5" x14ac:dyDescent="0.4">
      <c r="B53" s="19">
        <f>(WEEKDAY(B50)=1)*B50</f>
        <v>0</v>
      </c>
      <c r="C53" s="20">
        <f>(WEEKDAY(B50)=2)*B50+(B53&gt;0)+B53</f>
        <v>0</v>
      </c>
      <c r="D53" s="20">
        <f>(WEEKDAY(B50)=3)*B50+(C53&gt;0)+C53</f>
        <v>0</v>
      </c>
      <c r="E53" s="20">
        <f>(WEEKDAY(B50)=4)*B50+(D53&gt;0)+D53</f>
        <v>0</v>
      </c>
      <c r="F53" s="20">
        <f>(WEEKDAY(B50)=5)*B50+(E53&gt;0)+E53</f>
        <v>0</v>
      </c>
      <c r="G53" s="20">
        <f>(WEEKDAY(B50)=6)*B50+(F53&gt;0)+F53</f>
        <v>0</v>
      </c>
      <c r="H53" s="19">
        <f>(WEEKDAY(B50)=7)*B50+(G53&gt;0)+G53</f>
        <v>40817</v>
      </c>
      <c r="J53" s="19">
        <f>(WEEKDAY(J50)=1)*J50</f>
        <v>0</v>
      </c>
      <c r="K53" s="20">
        <f>(WEEKDAY(J50)=2)*J50+(J53&gt;0)+J53</f>
        <v>0</v>
      </c>
      <c r="L53" s="20">
        <f>(WEEKDAY(J50)=3)*J50+(K53&gt;0)+K53</f>
        <v>40848</v>
      </c>
      <c r="M53" s="20">
        <f>(WEEKDAY(J50)=4)*J50+(L53&gt;0)+L53</f>
        <v>40849</v>
      </c>
      <c r="N53" s="20">
        <f>(WEEKDAY(J50)=5)*J50+(M53&gt;0)+M53</f>
        <v>40850</v>
      </c>
      <c r="O53" s="20">
        <f>(WEEKDAY(J50)=6)*J50+(N53&gt;0)+N53</f>
        <v>40851</v>
      </c>
      <c r="P53" s="19">
        <f>(WEEKDAY(J50)=7)*J50+(O53&gt;0)+O53</f>
        <v>40852</v>
      </c>
      <c r="R53" s="19">
        <f>(WEEKDAY(R50)=1)*R50</f>
        <v>0</v>
      </c>
      <c r="S53" s="20">
        <f>(WEEKDAY(R50)=2)*R50+(R53&gt;0)+R53</f>
        <v>0</v>
      </c>
      <c r="T53" s="20">
        <f>(WEEKDAY(R50)=3)*R50+(S53&gt;0)+S53</f>
        <v>0</v>
      </c>
      <c r="U53" s="20">
        <f>(WEEKDAY(R50)=4)*R50+(T53&gt;0)+T53</f>
        <v>0</v>
      </c>
      <c r="V53" s="20">
        <f>(WEEKDAY(R50)=5)*R50+(U53&gt;0)+U53</f>
        <v>40878</v>
      </c>
      <c r="W53" s="20">
        <f>(WEEKDAY(R50)=6)*R50+(V53&gt;0)+V53</f>
        <v>40879</v>
      </c>
      <c r="X53" s="19">
        <f>(WEEKDAY(R50)=7)*R50+(W53&gt;0)+W53</f>
        <v>40880</v>
      </c>
    </row>
    <row r="54" spans="2:24" x14ac:dyDescent="0.2">
      <c r="B54" s="17"/>
      <c r="C54" s="18"/>
      <c r="D54" s="18"/>
      <c r="E54" s="18"/>
      <c r="F54" s="18"/>
      <c r="G54" s="18"/>
      <c r="H54" s="17"/>
      <c r="J54" s="17"/>
      <c r="K54" s="18"/>
      <c r="L54" s="18"/>
      <c r="M54" s="18"/>
      <c r="N54" s="18"/>
      <c r="O54" s="18"/>
      <c r="P54" s="17"/>
      <c r="R54" s="17"/>
      <c r="S54" s="18"/>
      <c r="T54" s="18"/>
      <c r="U54" s="18"/>
      <c r="V54" s="18"/>
      <c r="W54" s="18"/>
      <c r="X54" s="17"/>
    </row>
    <row r="55" spans="2:24" ht="19.5" x14ac:dyDescent="0.4">
      <c r="B55" s="21">
        <f>+H53+1</f>
        <v>40818</v>
      </c>
      <c r="C55" s="22">
        <f t="shared" ref="C55:H55" si="27">+B55+1</f>
        <v>40819</v>
      </c>
      <c r="D55" s="22">
        <f t="shared" si="27"/>
        <v>40820</v>
      </c>
      <c r="E55" s="22">
        <f t="shared" si="27"/>
        <v>40821</v>
      </c>
      <c r="F55" s="22">
        <f t="shared" si="27"/>
        <v>40822</v>
      </c>
      <c r="G55" s="22">
        <f t="shared" si="27"/>
        <v>40823</v>
      </c>
      <c r="H55" s="21">
        <f t="shared" si="27"/>
        <v>40824</v>
      </c>
      <c r="J55" s="21">
        <f>+P53+1</f>
        <v>40853</v>
      </c>
      <c r="K55" s="22">
        <f t="shared" ref="K55:P55" si="28">+J55+1</f>
        <v>40854</v>
      </c>
      <c r="L55" s="22">
        <f t="shared" si="28"/>
        <v>40855</v>
      </c>
      <c r="M55" s="22">
        <f t="shared" si="28"/>
        <v>40856</v>
      </c>
      <c r="N55" s="22">
        <f t="shared" si="28"/>
        <v>40857</v>
      </c>
      <c r="O55" s="22">
        <f t="shared" si="28"/>
        <v>40858</v>
      </c>
      <c r="P55" s="21">
        <f t="shared" si="28"/>
        <v>40859</v>
      </c>
      <c r="R55" s="21">
        <f>+X53+1</f>
        <v>40881</v>
      </c>
      <c r="S55" s="22">
        <f t="shared" ref="S55:X55" si="29">+R55+1</f>
        <v>40882</v>
      </c>
      <c r="T55" s="22">
        <f t="shared" si="29"/>
        <v>40883</v>
      </c>
      <c r="U55" s="22">
        <f t="shared" si="29"/>
        <v>40884</v>
      </c>
      <c r="V55" s="22">
        <f t="shared" si="29"/>
        <v>40885</v>
      </c>
      <c r="W55" s="22">
        <f t="shared" si="29"/>
        <v>40886</v>
      </c>
      <c r="X55" s="21">
        <f t="shared" si="29"/>
        <v>40887</v>
      </c>
    </row>
    <row r="56" spans="2:24" x14ac:dyDescent="0.2">
      <c r="B56" s="4"/>
      <c r="C56" s="5"/>
      <c r="D56" s="5"/>
      <c r="E56" s="5"/>
      <c r="F56" s="5"/>
      <c r="G56" s="5"/>
      <c r="H56" s="4"/>
      <c r="J56" s="4"/>
      <c r="K56" s="5"/>
      <c r="L56" s="5"/>
      <c r="M56" s="5"/>
      <c r="N56" s="5"/>
      <c r="O56" s="5"/>
      <c r="P56" s="4"/>
      <c r="R56" s="4"/>
      <c r="S56" s="5"/>
      <c r="T56" s="5"/>
      <c r="U56" s="5"/>
      <c r="V56" s="5"/>
      <c r="W56" s="5"/>
      <c r="X56" s="4"/>
    </row>
    <row r="57" spans="2:24" ht="19.5" x14ac:dyDescent="0.4">
      <c r="B57" s="21">
        <f>+H55+1</f>
        <v>40825</v>
      </c>
      <c r="C57" s="22">
        <f t="shared" ref="C57:H57" si="30">+B57+1</f>
        <v>40826</v>
      </c>
      <c r="D57" s="22">
        <f t="shared" si="30"/>
        <v>40827</v>
      </c>
      <c r="E57" s="22">
        <f t="shared" si="30"/>
        <v>40828</v>
      </c>
      <c r="F57" s="22">
        <f t="shared" si="30"/>
        <v>40829</v>
      </c>
      <c r="G57" s="22">
        <f t="shared" si="30"/>
        <v>40830</v>
      </c>
      <c r="H57" s="21">
        <f t="shared" si="30"/>
        <v>40831</v>
      </c>
      <c r="J57" s="21">
        <f>+P55+1</f>
        <v>40860</v>
      </c>
      <c r="K57" s="22">
        <f t="shared" ref="K57:P57" si="31">+J57+1</f>
        <v>40861</v>
      </c>
      <c r="L57" s="22">
        <f t="shared" si="31"/>
        <v>40862</v>
      </c>
      <c r="M57" s="22">
        <f t="shared" si="31"/>
        <v>40863</v>
      </c>
      <c r="N57" s="22">
        <f t="shared" si="31"/>
        <v>40864</v>
      </c>
      <c r="O57" s="22">
        <f t="shared" si="31"/>
        <v>40865</v>
      </c>
      <c r="P57" s="21">
        <f t="shared" si="31"/>
        <v>40866</v>
      </c>
      <c r="R57" s="21">
        <f>+X55+1</f>
        <v>40888</v>
      </c>
      <c r="S57" s="22">
        <f t="shared" ref="S57:X57" si="32">+R57+1</f>
        <v>40889</v>
      </c>
      <c r="T57" s="22">
        <f t="shared" si="32"/>
        <v>40890</v>
      </c>
      <c r="U57" s="22">
        <f t="shared" si="32"/>
        <v>40891</v>
      </c>
      <c r="V57" s="22">
        <f t="shared" si="32"/>
        <v>40892</v>
      </c>
      <c r="W57" s="22">
        <f t="shared" si="32"/>
        <v>40893</v>
      </c>
      <c r="X57" s="21">
        <f t="shared" si="32"/>
        <v>40894</v>
      </c>
    </row>
    <row r="58" spans="2:24" x14ac:dyDescent="0.2">
      <c r="B58" s="4"/>
      <c r="C58" s="5"/>
      <c r="D58" s="5"/>
      <c r="E58" s="5"/>
      <c r="F58" s="5"/>
      <c r="G58" s="5"/>
      <c r="H58" s="4"/>
      <c r="J58" s="4"/>
      <c r="K58" s="5"/>
      <c r="L58" s="5"/>
      <c r="M58" s="5"/>
      <c r="N58" s="5"/>
      <c r="O58" s="5"/>
      <c r="P58" s="4"/>
      <c r="R58" s="4"/>
      <c r="S58" s="5"/>
      <c r="T58" s="5"/>
      <c r="U58" s="5"/>
      <c r="V58" s="5"/>
      <c r="W58" s="5"/>
      <c r="X58" s="4"/>
    </row>
    <row r="59" spans="2:24" ht="19.5" x14ac:dyDescent="0.4">
      <c r="B59" s="21">
        <f>+H57+1</f>
        <v>40832</v>
      </c>
      <c r="C59" s="22">
        <f t="shared" ref="C59:H59" si="33">+B59+1</f>
        <v>40833</v>
      </c>
      <c r="D59" s="22">
        <f t="shared" si="33"/>
        <v>40834</v>
      </c>
      <c r="E59" s="22">
        <f t="shared" si="33"/>
        <v>40835</v>
      </c>
      <c r="F59" s="22">
        <f t="shared" si="33"/>
        <v>40836</v>
      </c>
      <c r="G59" s="22">
        <f t="shared" si="33"/>
        <v>40837</v>
      </c>
      <c r="H59" s="21">
        <f t="shared" si="33"/>
        <v>40838</v>
      </c>
      <c r="J59" s="21">
        <f>+P57+1</f>
        <v>40867</v>
      </c>
      <c r="K59" s="22">
        <f t="shared" ref="K59:P59" si="34">+J59+1</f>
        <v>40868</v>
      </c>
      <c r="L59" s="22">
        <f t="shared" si="34"/>
        <v>40869</v>
      </c>
      <c r="M59" s="22">
        <f t="shared" si="34"/>
        <v>40870</v>
      </c>
      <c r="N59" s="22">
        <f t="shared" si="34"/>
        <v>40871</v>
      </c>
      <c r="O59" s="22">
        <f t="shared" si="34"/>
        <v>40872</v>
      </c>
      <c r="P59" s="21">
        <f t="shared" si="34"/>
        <v>40873</v>
      </c>
      <c r="R59" s="21">
        <f>+X57+1</f>
        <v>40895</v>
      </c>
      <c r="S59" s="22">
        <f t="shared" ref="S59:X59" si="35">+R59+1</f>
        <v>40896</v>
      </c>
      <c r="T59" s="22">
        <f t="shared" si="35"/>
        <v>40897</v>
      </c>
      <c r="U59" s="22">
        <f t="shared" si="35"/>
        <v>40898</v>
      </c>
      <c r="V59" s="22">
        <f t="shared" si="35"/>
        <v>40899</v>
      </c>
      <c r="W59" s="22">
        <f t="shared" si="35"/>
        <v>40900</v>
      </c>
      <c r="X59" s="21">
        <f t="shared" si="35"/>
        <v>40901</v>
      </c>
    </row>
    <row r="60" spans="2:24" x14ac:dyDescent="0.2">
      <c r="B60" s="4"/>
      <c r="C60" s="5"/>
      <c r="D60" s="5"/>
      <c r="E60" s="5"/>
      <c r="F60" s="5"/>
      <c r="G60" s="5"/>
      <c r="H60" s="4"/>
      <c r="J60" s="4"/>
      <c r="K60" s="5"/>
      <c r="L60" s="5"/>
      <c r="M60" s="5"/>
      <c r="N60" s="5"/>
      <c r="O60" s="5"/>
      <c r="P60" s="4"/>
      <c r="R60" s="4"/>
      <c r="S60" s="5"/>
      <c r="T60" s="5"/>
      <c r="U60" s="5"/>
      <c r="V60" s="5"/>
      <c r="W60" s="5"/>
      <c r="X60" s="4"/>
    </row>
    <row r="61" spans="2:24" ht="19.5" x14ac:dyDescent="0.4">
      <c r="B61" s="19">
        <f>(MONTH(B59+7)=MONTH(B50))*(B59+7)</f>
        <v>40839</v>
      </c>
      <c r="C61" s="20">
        <f>(MONTH(C59+7)=MONTH(B50))*(C59+7)</f>
        <v>40840</v>
      </c>
      <c r="D61" s="20">
        <f>(MONTH(D59+7)=MONTH(B50))*(D59+7)</f>
        <v>40841</v>
      </c>
      <c r="E61" s="20">
        <f>(MONTH(E59+7)=MONTH(B50))*(E59+7)</f>
        <v>40842</v>
      </c>
      <c r="F61" s="20">
        <f>(MONTH(F59+7)=MONTH(B50))*(F59+7)</f>
        <v>40843</v>
      </c>
      <c r="G61" s="20">
        <f>(MONTH(G59+7)=MONTH(B50))*(G59+7)</f>
        <v>40844</v>
      </c>
      <c r="H61" s="19">
        <f>(MONTH(H59+7)=MONTH(B50))*(H59+7)</f>
        <v>40845</v>
      </c>
      <c r="J61" s="19">
        <f>(MONTH(J59+7)=MONTH(J50))*(J59+7)</f>
        <v>40874</v>
      </c>
      <c r="K61" s="20">
        <f>(MONTH(K59+7)=MONTH(J50))*(K59+7)</f>
        <v>40875</v>
      </c>
      <c r="L61" s="20">
        <f>(MONTH(L59+7)=MONTH(J50))*(L59+7)</f>
        <v>40876</v>
      </c>
      <c r="M61" s="20">
        <f>(MONTH(M59+7)=MONTH(J50))*(M59+7)</f>
        <v>40877</v>
      </c>
      <c r="N61" s="20">
        <f>(MONTH(N59+7)=MONTH(J50))*(N59+7)</f>
        <v>0</v>
      </c>
      <c r="O61" s="20">
        <f>(MONTH(O59+7)=MONTH(J50))*(O59+7)</f>
        <v>0</v>
      </c>
      <c r="P61" s="19">
        <f>(MONTH(P59+7)=MONTH(J50))*(P59+7)</f>
        <v>0</v>
      </c>
      <c r="R61" s="19">
        <f>(MONTH(R59+7)=MONTH(R50))*(R59+7)</f>
        <v>40902</v>
      </c>
      <c r="S61" s="20">
        <f>(MONTH(S59+7)=MONTH(R50))*(S59+7)</f>
        <v>40903</v>
      </c>
      <c r="T61" s="20">
        <f>(MONTH(T59+7)=MONTH(R50))*(T59+7)</f>
        <v>40904</v>
      </c>
      <c r="U61" s="20">
        <f>(MONTH(U59+7)=MONTH(R50))*(U59+7)</f>
        <v>40905</v>
      </c>
      <c r="V61" s="20">
        <f>(MONTH(V59+7)=MONTH(R50))*(V59+7)</f>
        <v>40906</v>
      </c>
      <c r="W61" s="20">
        <f>(MONTH(W59+7)=MONTH(R50))*(W59+7)</f>
        <v>40907</v>
      </c>
      <c r="X61" s="19">
        <f>(MONTH(X59+7)=MONTH(R50))*(X59+7)</f>
        <v>40908</v>
      </c>
    </row>
    <row r="62" spans="2:24" x14ac:dyDescent="0.2">
      <c r="B62" s="15"/>
      <c r="C62" s="16"/>
      <c r="D62" s="16"/>
      <c r="E62" s="16"/>
      <c r="F62" s="16"/>
      <c r="G62" s="16"/>
      <c r="H62" s="15"/>
      <c r="J62" s="15"/>
      <c r="K62" s="16"/>
      <c r="L62" s="16"/>
      <c r="M62" s="16"/>
      <c r="N62" s="16"/>
      <c r="O62" s="16"/>
      <c r="P62" s="15"/>
      <c r="R62" s="15"/>
      <c r="S62" s="16"/>
      <c r="T62" s="16"/>
      <c r="U62" s="16"/>
      <c r="V62" s="16"/>
      <c r="W62" s="16"/>
      <c r="X62" s="15"/>
    </row>
    <row r="63" spans="2:24" ht="19.5" x14ac:dyDescent="0.4">
      <c r="B63" s="19">
        <f>(MONTH(B59+14)=MONTH(B50))*(B59+14)</f>
        <v>40846</v>
      </c>
      <c r="C63" s="20">
        <f>(MONTH(C59+14)=MONTH(B50))*(C59+14)</f>
        <v>40847</v>
      </c>
      <c r="D63" s="20">
        <f>(MONTH(D59+14)=MONTH(B50))*(D59+14)</f>
        <v>0</v>
      </c>
      <c r="E63" s="20">
        <f>(MONTH(E59+14)=MONTH(B50))*(E59+14)</f>
        <v>0</v>
      </c>
      <c r="F63" s="20">
        <f>(MONTH(F59+14)=MONTH(B50))*(F59+14)</f>
        <v>0</v>
      </c>
      <c r="G63" s="20">
        <f>(MONTH(G59+14)=MONTH(B50))*(G59+14)</f>
        <v>0</v>
      </c>
      <c r="H63" s="19">
        <f>(MONTH(H59+14)=MONTH(B50))*(H59+14)</f>
        <v>0</v>
      </c>
      <c r="J63" s="19">
        <f>(MONTH(J59+14)=MONTH(J50))*(J59+14)</f>
        <v>0</v>
      </c>
      <c r="K63" s="20">
        <f>(MONTH(K59+14)=MONTH(J50))*(K59+14)</f>
        <v>0</v>
      </c>
      <c r="L63" s="20">
        <f>(MONTH(L59+14)=MONTH(J50))*(L59+14)</f>
        <v>0</v>
      </c>
      <c r="M63" s="20">
        <f>(MONTH(M59+14)=MONTH(J50))*(M59+14)</f>
        <v>0</v>
      </c>
      <c r="N63" s="20">
        <f>(MONTH(N59+14)=MONTH(J50))*(N59+14)</f>
        <v>0</v>
      </c>
      <c r="O63" s="20">
        <f>(MONTH(O59+14)=MONTH(J50))*(O59+14)</f>
        <v>0</v>
      </c>
      <c r="P63" s="19">
        <f>(MONTH(P59+14)=MONTH(J50))*(P59+14)</f>
        <v>0</v>
      </c>
      <c r="R63" s="19">
        <f>(MONTH(R59+14)=MONTH(R50))*(R59+14)</f>
        <v>0</v>
      </c>
      <c r="S63" s="20">
        <f>(MONTH(S59+14)=MONTH(R50))*(S59+14)</f>
        <v>0</v>
      </c>
      <c r="T63" s="20">
        <f>(MONTH(T59+14)=MONTH(R50))*(T59+14)</f>
        <v>0</v>
      </c>
      <c r="U63" s="20">
        <f>(MONTH(U59+14)=MONTH(R50))*(U59+14)</f>
        <v>0</v>
      </c>
      <c r="V63" s="20">
        <f>(MONTH(V59+14)=MONTH(R50))*(V59+14)</f>
        <v>0</v>
      </c>
      <c r="W63" s="20">
        <f>(MONTH(W59+14)=MONTH(R50))*(W59+14)</f>
        <v>0</v>
      </c>
      <c r="X63" s="19">
        <f>(MONTH(X59+14)=MONTH(R50))*(X59+14)</f>
        <v>0</v>
      </c>
    </row>
    <row r="64" spans="2:24" x14ac:dyDescent="0.2">
      <c r="B64" s="15"/>
      <c r="C64" s="16"/>
      <c r="D64" s="16"/>
      <c r="E64" s="16"/>
      <c r="F64" s="16"/>
      <c r="G64" s="16"/>
      <c r="H64" s="15"/>
      <c r="J64" s="15"/>
      <c r="K64" s="16"/>
      <c r="L64" s="16"/>
      <c r="M64" s="16"/>
      <c r="N64" s="16"/>
      <c r="O64" s="16"/>
      <c r="P64" s="15"/>
      <c r="R64" s="15"/>
      <c r="S64" s="16"/>
      <c r="T64" s="16"/>
      <c r="U64" s="16"/>
      <c r="V64" s="16"/>
      <c r="W64" s="16"/>
      <c r="X64" s="15"/>
    </row>
  </sheetData>
  <sheetProtection sheet="1" objects="1" scenarios="1"/>
  <mergeCells count="12">
    <mergeCell ref="B2:D2"/>
    <mergeCell ref="J2:L2"/>
    <mergeCell ref="R2:T2"/>
    <mergeCell ref="J18:L18"/>
    <mergeCell ref="R18:T18"/>
    <mergeCell ref="B18:D18"/>
    <mergeCell ref="B34:D34"/>
    <mergeCell ref="J34:L34"/>
    <mergeCell ref="R34:T34"/>
    <mergeCell ref="B50:D50"/>
    <mergeCell ref="J50:L50"/>
    <mergeCell ref="R50:T50"/>
  </mergeCells>
  <phoneticPr fontId="0" type="noConversion"/>
  <conditionalFormatting sqref="C5:G6 C37:G38 K5:O6 K37:O38 S37:W38 S5:W6 C21:G22 K21:O22 S21:W22 C53:G54 K53:O54 S53:W54">
    <cfRule type="expression" dxfId="2" priority="1" stopIfTrue="1">
      <formula>C$5=0</formula>
    </cfRule>
  </conditionalFormatting>
  <conditionalFormatting sqref="C13:G14 C45:G46 K13:O14 K45:O46 S45:W46 S13:W14 C29:G30 K29:O30 S29:W30 C61:G62 K61:O62 S61:W62">
    <cfRule type="expression" dxfId="1" priority="2" stopIfTrue="1">
      <formula>C$13=0</formula>
    </cfRule>
  </conditionalFormatting>
  <conditionalFormatting sqref="C15:G16 C47:G48 K15:O16 K47:O48 S47:W48 S15:W16 C31:G32 K31:O32 S31:W32 C63:G64 K63:O64 S63:W64">
    <cfRule type="expression" dxfId="0" priority="3" stopIfTrue="1">
      <formula>C$15=0</formula>
    </cfRule>
  </conditionalFormatting>
  <dataValidations xWindow="148" yWindow="244" count="1">
    <dataValidation type="custom" allowBlank="1" showErrorMessage="1" sqref="B2 J2 J34 B18 J18 R2 R18 R34 B34 B50 J50 R50">
      <formula1>DAY(B2)=1</formula1>
    </dataValidation>
  </dataValidations>
  <hyperlinks>
    <hyperlink ref="X2" r:id="rId1"/>
  </hyperlinks>
  <pageMargins left="0.25" right="0.25" top="0.25" bottom="0.25" header="0.5" footer="0.5"/>
  <pageSetup scale="56" orientation="landscape" horizontalDpi="4294967293" verticalDpi="0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5"/>
  <sheetViews>
    <sheetView showGridLines="0" workbookViewId="0">
      <selection activeCell="C1" sqref="C1"/>
    </sheetView>
  </sheetViews>
  <sheetFormatPr defaultRowHeight="12.75" x14ac:dyDescent="0.2"/>
  <sheetData>
    <row r="1" spans="1:7" ht="16.5" x14ac:dyDescent="0.35">
      <c r="A1" s="12"/>
    </row>
    <row r="2" spans="1:7" ht="22.5" x14ac:dyDescent="0.45">
      <c r="A2" s="14" t="s">
        <v>15</v>
      </c>
      <c r="G2" s="12" t="s">
        <v>0</v>
      </c>
    </row>
    <row r="3" spans="1:7" ht="19.5" x14ac:dyDescent="0.4">
      <c r="A3" s="9"/>
      <c r="G3" s="12"/>
    </row>
    <row r="4" spans="1:7" ht="15" x14ac:dyDescent="0.3">
      <c r="A4" s="7" t="s">
        <v>17</v>
      </c>
      <c r="B4" s="7"/>
      <c r="C4" s="7"/>
      <c r="D4" s="7"/>
    </row>
    <row r="5" spans="1:7" ht="15" x14ac:dyDescent="0.3">
      <c r="A5" s="7" t="s">
        <v>10</v>
      </c>
      <c r="B5" s="7"/>
      <c r="C5" s="7"/>
      <c r="D5" s="7"/>
    </row>
    <row r="6" spans="1:7" ht="15" x14ac:dyDescent="0.3">
      <c r="A6" s="7" t="s">
        <v>6</v>
      </c>
      <c r="B6" s="7"/>
      <c r="C6" s="7"/>
      <c r="D6" s="7"/>
    </row>
    <row r="7" spans="1:7" ht="15" x14ac:dyDescent="0.3">
      <c r="A7" s="7"/>
      <c r="B7" s="7"/>
      <c r="C7" s="7"/>
      <c r="D7" s="7"/>
    </row>
    <row r="8" spans="1:7" ht="16.5" x14ac:dyDescent="0.35">
      <c r="A8" s="13">
        <v>1</v>
      </c>
      <c r="B8" s="8" t="s">
        <v>7</v>
      </c>
      <c r="C8" s="7"/>
      <c r="D8" s="7"/>
    </row>
    <row r="9" spans="1:7" ht="16.5" x14ac:dyDescent="0.35">
      <c r="A9" s="13"/>
      <c r="B9" s="7" t="s">
        <v>16</v>
      </c>
      <c r="C9" s="7"/>
      <c r="D9" s="7"/>
    </row>
    <row r="10" spans="1:7" ht="15" x14ac:dyDescent="0.3">
      <c r="A10" s="7"/>
      <c r="B10" s="7" t="s">
        <v>1</v>
      </c>
      <c r="C10" s="7"/>
      <c r="D10" s="7"/>
    </row>
    <row r="11" spans="1:7" ht="15" x14ac:dyDescent="0.3">
      <c r="A11" s="7"/>
      <c r="B11" s="7" t="s">
        <v>8</v>
      </c>
      <c r="C11" s="7"/>
      <c r="D11" s="7"/>
    </row>
    <row r="12" spans="1:7" ht="15" x14ac:dyDescent="0.3">
      <c r="A12" s="7"/>
      <c r="B12" s="7"/>
      <c r="C12" s="7"/>
      <c r="D12" s="7"/>
    </row>
    <row r="13" spans="1:7" ht="16.5" x14ac:dyDescent="0.35">
      <c r="A13" s="13">
        <v>2</v>
      </c>
      <c r="B13" s="7" t="s">
        <v>13</v>
      </c>
      <c r="C13" s="7"/>
      <c r="D13" s="7"/>
    </row>
    <row r="14" spans="1:7" ht="15" x14ac:dyDescent="0.3">
      <c r="A14" s="7"/>
      <c r="B14" s="7" t="s">
        <v>14</v>
      </c>
      <c r="C14" s="7"/>
      <c r="D14" s="7"/>
    </row>
    <row r="15" spans="1:7" ht="15" x14ac:dyDescent="0.3">
      <c r="A15" s="7"/>
      <c r="B15" s="7"/>
      <c r="C15" s="7"/>
      <c r="D15" s="7"/>
    </row>
    <row r="16" spans="1:7" ht="16.5" x14ac:dyDescent="0.35">
      <c r="A16" s="13">
        <v>3</v>
      </c>
      <c r="B16" s="7" t="s">
        <v>2</v>
      </c>
      <c r="C16" s="7"/>
      <c r="D16" s="7"/>
    </row>
    <row r="17" spans="1:4" ht="15" x14ac:dyDescent="0.3">
      <c r="A17" s="7"/>
      <c r="B17" s="7" t="s">
        <v>3</v>
      </c>
      <c r="C17" s="7"/>
      <c r="D17" s="7"/>
    </row>
    <row r="18" spans="1:4" ht="15" x14ac:dyDescent="0.3">
      <c r="A18" s="7"/>
      <c r="B18" s="7" t="s">
        <v>4</v>
      </c>
      <c r="C18" s="7"/>
      <c r="D18" s="7"/>
    </row>
    <row r="19" spans="1:4" ht="15" x14ac:dyDescent="0.3">
      <c r="A19" s="7"/>
      <c r="B19" s="7" t="s">
        <v>5</v>
      </c>
      <c r="C19" s="7"/>
      <c r="D19" s="7"/>
    </row>
    <row r="20" spans="1:4" ht="15" x14ac:dyDescent="0.3">
      <c r="A20" s="7"/>
      <c r="B20" s="7" t="s">
        <v>9</v>
      </c>
      <c r="C20" s="7"/>
      <c r="D20" s="7"/>
    </row>
    <row r="21" spans="1:4" ht="15" x14ac:dyDescent="0.3">
      <c r="A21" s="7"/>
      <c r="B21" s="7"/>
      <c r="C21" s="7"/>
      <c r="D21" s="7"/>
    </row>
    <row r="22" spans="1:4" ht="15" x14ac:dyDescent="0.3">
      <c r="A22" s="7" t="s">
        <v>11</v>
      </c>
      <c r="B22" s="7"/>
      <c r="C22" s="7"/>
      <c r="D22" s="7"/>
    </row>
    <row r="23" spans="1:4" ht="15" x14ac:dyDescent="0.3">
      <c r="A23" s="7" t="s">
        <v>12</v>
      </c>
      <c r="B23" s="7"/>
      <c r="C23" s="7"/>
      <c r="D23" s="7"/>
    </row>
    <row r="24" spans="1:4" ht="16.5" x14ac:dyDescent="0.35">
      <c r="A24" s="12" t="s">
        <v>0</v>
      </c>
      <c r="B24" s="7"/>
      <c r="C24" s="7"/>
      <c r="D24" s="7"/>
    </row>
    <row r="25" spans="1:4" ht="15" x14ac:dyDescent="0.3">
      <c r="A25" s="7"/>
      <c r="B25" s="7"/>
      <c r="C25" s="7"/>
      <c r="D25" s="7"/>
    </row>
  </sheetData>
  <sheetProtection sheet="1" objects="1" scenarios="1"/>
  <phoneticPr fontId="0" type="noConversion"/>
  <hyperlinks>
    <hyperlink ref="G2" r:id="rId1"/>
    <hyperlink ref="A24" r:id="rId2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Calendar</vt:lpstr>
      <vt:lpstr>Notes</vt:lpstr>
      <vt:lpstr>Calendar!Print_Area</vt:lpstr>
    </vt:vector>
  </TitlesOfParts>
  <Company>www.dotxls.com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www.dotxls.com</dc:creator>
  <dc:description>V1.2 Revised July 17 2004</dc:description>
  <cp:lastModifiedBy>Rick</cp:lastModifiedBy>
  <cp:lastPrinted>2004-07-18T04:10:05Z</cp:lastPrinted>
  <dcterms:created xsi:type="dcterms:W3CDTF">2004-05-27T01:03:36Z</dcterms:created>
  <dcterms:modified xsi:type="dcterms:W3CDTF">2011-09-20T15:44:19Z</dcterms:modified>
</cp:coreProperties>
</file>